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kapitulacija" sheetId="1" state="visible" r:id="rId2"/>
    <sheet name="Jelašnica" sheetId="2" state="visible" r:id="rId3"/>
    <sheet name="MK Grljan" sheetId="3" state="visible" r:id="rId4"/>
  </sheets>
  <externalReferences>
    <externalReference r:id="rId5"/>
  </externalReferences>
  <definedNames>
    <definedName function="false" hidden="false" localSheetId="1" name="_xlnm.Print_Area" vbProcedure="false">Jelašnica!$A$1:$H$56</definedName>
    <definedName function="false" hidden="false" localSheetId="2" name="_xlnm.Print_Area" vbProcedure="false">'MK Grljan'!$A$1:$H$42</definedName>
    <definedName function="false" hidden="false" name="а" vbProcedure="false">"$predmer.#ref!#ref!#ref!#ref!#ref!#ref!#ref!#ref!#ref!#ref!"</definedName>
    <definedName function="false" hidden="false" name="а1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<sst xmlns="http://schemas.openxmlformats.org/spreadsheetml/2006/main" count="181" uniqueCount="76">
  <si>
    <t xml:space="preserve">OBRAZAC STRUKTURE PONUĐENE CENE</t>
  </si>
  <si>
    <t xml:space="preserve">Nabavka radova na tekućem i investicionom održavanju biračkih mesta na teritoriji grada zaječara</t>
  </si>
  <si>
    <t xml:space="preserve">Naručilac:</t>
  </si>
  <si>
    <t xml:space="preserve">Gradska uprava grada Zaječara</t>
  </si>
  <si>
    <t xml:space="preserve">Referentni broj:</t>
  </si>
  <si>
    <t xml:space="preserve">405-155</t>
  </si>
  <si>
    <t xml:space="preserve">Ponuđač:</t>
  </si>
  <si>
    <t xml:space="preserve">Redni
broj</t>
  </si>
  <si>
    <t xml:space="preserve">Opis radova</t>
  </si>
  <si>
    <t xml:space="preserve">Ukupno
(RSD, bez PDV-a)</t>
  </si>
  <si>
    <t xml:space="preserve">Ukupno
(RSD, sa PDV-om)</t>
  </si>
  <si>
    <t xml:space="preserve">Radovi na tekućem održavanju dela krovnog pokrivača i oštećenja na plafonu, zidovima I podu nastalih prokišnjavanjem u prostoriji za glasanje u Jelašnici</t>
  </si>
  <si>
    <t xml:space="preserve">Radovi na uređenju prostorija mesne kancelarije u Grljanu</t>
  </si>
  <si>
    <t xml:space="preserve">UKUPNO:</t>
  </si>
  <si>
    <t xml:space="preserve">PREDMER I PREDRAČUN
Radovi na tekućem održavanju dela krovnog pokrivača i oštećenja na plafonu, zidovima I podu nastalih prokišnjavanjem u prostoriji za glasanje u Jelašnici</t>
  </si>
  <si>
    <t xml:space="preserve">GRAĐEVINSKO – ZANATSKI RADOVI</t>
  </si>
  <si>
    <t xml:space="preserve">br.</t>
  </si>
  <si>
    <t xml:space="preserve">Opis pozicije</t>
  </si>
  <si>
    <t xml:space="preserve">jed.mer</t>
  </si>
  <si>
    <t xml:space="preserve">količina</t>
  </si>
  <si>
    <t xml:space="preserve">jed.cena</t>
  </si>
  <si>
    <t xml:space="preserve">ukupno</t>
  </si>
  <si>
    <t xml:space="preserve">Montaža i demontaža fasadne cevaste skele do visine od 6 m sa zadnje strane objekta. Obračun po m2.</t>
  </si>
  <si>
    <r>
      <rPr>
        <sz val="11"/>
        <color rgb="FF000000"/>
        <rFont val="Arial1"/>
        <family val="0"/>
        <charset val="1"/>
      </rPr>
      <t xml:space="preserve">m</t>
    </r>
    <r>
      <rPr>
        <vertAlign val="superscript"/>
        <sz val="11"/>
        <color rgb="FF000000"/>
        <rFont val="Arial"/>
        <family val="2"/>
        <charset val="1"/>
      </rPr>
      <t xml:space="preserve">2</t>
    </r>
  </si>
  <si>
    <t xml:space="preserve">x</t>
  </si>
  <si>
    <t xml:space="preserve">=</t>
  </si>
  <si>
    <t xml:space="preserve">Pažljiva demontaža slemenjaka, demontirane slemenjake utovariti i odvesti na deponiju. Obračun po m’.</t>
  </si>
  <si>
    <t xml:space="preserve">m’</t>
  </si>
  <si>
    <t xml:space="preserve">Pažljiva demontaža – raskrivanje krova od falcovanog crepa sa odlaganjem u dvorište iza objekta zbog ponovne ugradnje. Oštećen i vitoperen crep odbaciti, šut prikupiti, utovariti i odvesti na deponiju. Obračun po m2.</t>
  </si>
  <si>
    <t xml:space="preserve">Demontaža dotrajalih čamovih letvi (50% od ukupne površine krovnih ravni koje se pokrivaju novim crepom). Oštećene letve utovariti na kamion I odvesti na deponiju. Obračun po m’.</t>
  </si>
  <si>
    <t xml:space="preserve">Demontaža pojedinih istrulelih rogova sa utovarom i odvozom na deponiju. Obračun po m'.</t>
  </si>
  <si>
    <t xml:space="preserve">Demontaža postojećih uvalnica od pocinkovanog lima kao I limenih opšivki pored zidova, razvijene širine od 50 do 70cm. Demontirani lim utovariti na kamion I odvesti na deponiju. Obračun po m2.</t>
  </si>
  <si>
    <t xml:space="preserve">Demontaža delova plafona od gips kartonskih tabli u prostoriji na prizemlju koji je oštećen zbog prokišnjavanja. Sav šut prikupiti, utovariti na kamion I odvesti na deponiju. Obračun po m2.</t>
  </si>
  <si>
    <t xml:space="preserve">Nabavka montaža novih čamovih rogova na mesto oštćenih. Nove rogove obraditi po uzoru na demontirane i ugraditi ih sa svim potrebnim vezama. Obračun po m'.</t>
  </si>
  <si>
    <t xml:space="preserve">Nabavka I ugradnja novih čamovih letvi umesto dotrajalih. Obračun po m’.</t>
  </si>
  <si>
    <t xml:space="preserve">Nabavka i ugradnja uvalnica I opšivki prema zidovima, od pocinkovanog lima. Limenu uvalu I  opšivku izradidt od pocinkovanog lima d=0.55 mm, RŠ 50 do 70cm. Obračun po m2.</t>
  </si>
  <si>
    <t xml:space="preserve">Nabavka i ugradnja novog falcovanog crepa do 40% površine krovnih ravni. Crep treba da bude ravan, neoštećen I kvalitetan.  Obračun po m2.</t>
  </si>
  <si>
    <t xml:space="preserve">Ugradnja postojećeg demontiranog crepa. Crep očistiti i pripremiti za postavljanje, oštećen ili vitoperan crep odbaciti. Obračun po m2.</t>
  </si>
  <si>
    <t xml:space="preserve">Nabavka i ugradnja novih slemenjaka, na krovnim ravnima na kojima je zamenjen krovni pokrivač. Obračun po m’.</t>
  </si>
  <si>
    <t xml:space="preserve">Oblaganje plafona gips kartonskim pločama u prostorijama na prizemlju I koji su oštećeni zbog prokišnjavanja. Sastave obraditi glet masom I bandaž trakama. Obračun po m2.</t>
  </si>
  <si>
    <t xml:space="preserve">Nabavka I ugradnja ugaone mrežice na spojeve plafona I zidova. Obračun po m’.</t>
  </si>
  <si>
    <t xml:space="preserve">Bojenje poludisperzivnim bojama spuštenog plafona od gips kartonskih ploča u prostorijama na spratu u kojima je izvršena zamena oštećenog plafona. Nepravilnosti ispraviti toniranim disperzivnim kitom. Obračun po m2.</t>
  </si>
  <si>
    <t xml:space="preserve">Zamena stakla na prozorima debljine 4 mm. Staklo pričvrstiti I zaptiti odgovarajućim kitom. Obračun po m2.</t>
  </si>
  <si>
    <t xml:space="preserve">Nepredviđeni radovi ukoliko se pojave prilikom izvođenja. Obračun paušalno.</t>
  </si>
  <si>
    <t xml:space="preserve">pauš.</t>
  </si>
  <si>
    <t xml:space="preserve">PDV 20%</t>
  </si>
  <si>
    <t xml:space="preserve">UKUPNO DINARA</t>
  </si>
  <si>
    <t xml:space="preserve">PREDMER I PREDRAČUN
Radovi na uređenju prostorija mesne kancelarije u Grljanu</t>
  </si>
  <si>
    <t xml:space="preserve">  </t>
  </si>
  <si>
    <t xml:space="preserve">DEMONTAŽE I RUŠENJA</t>
  </si>
  <si>
    <t xml:space="preserve">Čišćenje kancelarija i sale i iznošenje smeća sa utovarom i odvoženjem na deponiju. U poziciju uračunati i uklanjanje itisona iz sale. Obračun paušalno.</t>
  </si>
  <si>
    <t xml:space="preserve">Iznošenje postojećeg nameštaja iz prostorija koje se rekonstruišu. Nameštaj deponovati u okviru objekta. Obračun po m2 površine prostorija.</t>
  </si>
  <si>
    <t xml:space="preserve">m2</t>
  </si>
  <si>
    <t xml:space="preserve">Struganje postojeće boje i kreča sa zidova kao i boje sa plafona, sa odlaganjem i utovarom šuta na kamion i odvoženjem na  deponiju. Obračun po m2.</t>
  </si>
  <si>
    <r>
      <rPr>
        <sz val="11"/>
        <color rgb="FF000000"/>
        <rFont val="Arial1"/>
        <family val="0"/>
        <charset val="1"/>
      </rPr>
      <t xml:space="preserve">Skidanje boje sa vrata specijalnim fenom za skidanje boje. Postojeće slojeve boje skinuti grejanjem fenom i upotrebom špahtli i odgovarajućih alatki. </t>
    </r>
    <r>
      <rPr>
        <sz val="10"/>
        <color rgb="FF000000"/>
        <rFont val="Arial"/>
        <family val="2"/>
        <charset val="1"/>
      </rPr>
      <t xml:space="preserve">Postupak ponavljati dok se ne skinu svi slojevi boje i ne dođe do zdravog i čistog drveta. Naročitu pažnju obratiti da ne dođe do oštećenja ivica i profilacije. Po izvršenom skidanju boje drvo prebrusiti finom šmirglom. Obračun po komadu.</t>
    </r>
  </si>
  <si>
    <t xml:space="preserve">kom.</t>
  </si>
  <si>
    <t xml:space="preserve">Obijanje postojećih podnih i zidnh kreramičkih pločica u kancelariji. Sav šut prikupiti, utovariti u kamion i odvesti na deponiju. Obračun paušalno.</t>
  </si>
  <si>
    <t xml:space="preserve">Obijanje postojećih pločica od vinila sa poda u oba hodnika. Sav šut skupiti, utovariti na kamion i odvesti na deponiju. Obračun po m2.</t>
  </si>
  <si>
    <t xml:space="preserve">KERAMIČARSKI RADOVI</t>
  </si>
  <si>
    <t xml:space="preserve">Nabavka i ugradnja podnih keramičkih pločica u oba hodnika. Pločice lepiti lepkom za pločice na postojeću podnu oblogu. Podlogu prethodno pripremiti i polaganje izvesti ravno. U cenu ulazi i nabavka pločica. Obračun po m2.</t>
  </si>
  <si>
    <t xml:space="preserve">MOLERSKO FARBARSKI RADOVI</t>
  </si>
  <si>
    <t xml:space="preserve">Gletovanje struganih površina emulzionim kitom. Obračun po m2.</t>
  </si>
  <si>
    <t xml:space="preserve">Bojenje gletovanih površina i svih drugih zidova i plafona poludisperzijom bele boje. Obračun po m2.</t>
  </si>
  <si>
    <r>
      <rPr>
        <sz val="11"/>
        <color rgb="FF000000"/>
        <rFont val="Arial1"/>
        <family val="0"/>
        <charset val="1"/>
      </rPr>
      <t xml:space="preserve">Bojenje vrata sa kojih je skinuta boja. </t>
    </r>
    <r>
      <rPr>
        <sz val="10"/>
        <color rgb="FF000000"/>
        <rFont val="Arial"/>
        <family val="2"/>
        <charset val="1"/>
      </rPr>
      <t xml:space="preserve">Pre bojenja drvo brusiti i očistiti, a zatim naneti podlogu od firnisa sa dodatkom uljane boje. Dimenzije vrata 100/200 sa dovratnicima u širini zida. Izvršiti predkitovanje i prevlačenje uljanim kitom, brušenje i nadkitovanje. Bojiti uljanom bojom, po sušenju brusiti i nadkitovati uljanim kitom. Fino brusiti i bojiti emajl lakom. Obračun po komadu.</t>
    </r>
  </si>
  <si>
    <t xml:space="preserve">Bojenje drvene obloge na zidovima sale, ulazog hodnika i kancelarije sa lučnom pregradom. Pre bojenja sve površine preći finom šmirglom, da ostane glatka površina. Oblogu od lamperije obojiti tamnijim tonom. Obračun po m2.</t>
  </si>
  <si>
    <t xml:space="preserve">PODOPOLAGAČKI RADOVI</t>
  </si>
  <si>
    <r>
      <rPr>
        <sz val="11"/>
        <color rgb="FF000000"/>
        <rFont val="Arial1"/>
        <family val="0"/>
        <charset val="1"/>
      </rPr>
      <t xml:space="preserve">Nabavka i ugradnja podne obloge od laminat </t>
    </r>
    <r>
      <rPr>
        <i val="true"/>
        <sz val="10"/>
        <color rgb="FF000000"/>
        <rFont val="Arial1"/>
        <family val="2"/>
        <charset val="1"/>
      </rPr>
      <t xml:space="preserve">klik </t>
    </r>
    <r>
      <rPr>
        <sz val="11"/>
        <color rgb="FF000000"/>
        <rFont val="Calibri"/>
        <family val="2"/>
        <charset val="1"/>
      </rPr>
      <t xml:space="preserve">debljine d=8.2 mm u sali i kancelariji sa daščanim podom. Laminatna obloga postavlja se kao plivajući pod. Pre postavljanja laminata preko pripremljene podloge postaviti filc i foliju. Pored zidova ostaviti dilatacione spojnice širine 10 mm. Sistem zatvaranja je na suvo. Pored zidova postaviti lajsne i pričvstiti ih za zid na svakih 80 cm. Obračun po m2.</t>
    </r>
  </si>
  <si>
    <t xml:space="preserve">SUVOMONTAŽNI RADOVI</t>
  </si>
  <si>
    <t xml:space="preserve">Izrada spuštenog plafona sa aluminijumskom podkonstrukcijom i ugradnja modularnih mineralnih ploča 60x60 cm, sistem Armstrong. Obračun po m2.</t>
  </si>
  <si>
    <t xml:space="preserve">ELEKTRO RADOVI</t>
  </si>
  <si>
    <t xml:space="preserve">Nabavka i montaža ugradnih modularnih LED panela dimenzija 60x60 cm u spušteni plafon. Obračun po koadu.</t>
  </si>
  <si>
    <t xml:space="preserve">kom</t>
  </si>
  <si>
    <t xml:space="preserve">Nabavka i motaža nadgradnih LED svetiljki u kancelarijama i hodnicima. Obračun po komadu.</t>
  </si>
  <si>
    <t xml:space="preserve">Nabavka i ugradnja prekidača. U cenu uračunati i demontažu postojećih oštećenih prekidača. Obračun po komadu.</t>
  </si>
  <si>
    <t xml:space="preserve">NEPREDVIĐENI RADOVI</t>
  </si>
  <si>
    <t xml:space="preserve">Nepredviđeni radovi u iznosui od 10% od ukupne vrednosti svih radova.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</si>
</sst>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0\."/>
    <numFmt numFmtId="167" formatCode="#,##0.00&quot;  ×&quot;"/>
    <numFmt numFmtId="168" formatCode="#\ ##0.00&quot; =&quot;"/>
    <numFmt numFmtId="169" formatCode="#,##0"/>
    <numFmt numFmtId="170" formatCode="0"/>
  </numFmts>
  <fonts count="1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1"/>
      <family val="2"/>
      <charset val="1"/>
    </font>
    <font>
      <sz val="11"/>
      <color rgb="FF000000"/>
      <name val="Arial1"/>
      <family val="0"/>
      <charset val="1"/>
    </font>
    <font>
      <b val="true"/>
      <sz val="12"/>
      <color rgb="FF000000"/>
      <name val="Arial1"/>
      <family val="0"/>
      <charset val="1"/>
    </font>
    <font>
      <b val="true"/>
      <sz val="11"/>
      <color rgb="FF000000"/>
      <name val="Arial1"/>
      <family val="0"/>
      <charset val="1"/>
    </font>
    <font>
      <sz val="8"/>
      <color rgb="FF000000"/>
      <name val="Arial1"/>
      <family val="0"/>
      <charset val="1"/>
    </font>
    <font>
      <vertAlign val="superscript"/>
      <sz val="11"/>
      <color rgb="FF000000"/>
      <name val="Arial"/>
      <family val="2"/>
      <charset val="1"/>
    </font>
    <font>
      <sz val="10"/>
      <color rgb="FF000000"/>
      <name val="Arial1"/>
      <family val="0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i val="true"/>
      <sz val="10"/>
      <color rgb="FF000000"/>
      <name val="Arial1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double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2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1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2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5" fillId="0" borderId="0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5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5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0" borderId="0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7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7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justify" vertical="top" textRotation="0" wrapText="tru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5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justify" vertical="top" textRotation="0" wrapText="true" indent="0" shrinkToFit="false"/>
      <protection locked="true" hidden="false"/>
    </xf>
    <xf numFmtId="164" fontId="5" fillId="0" borderId="0" xfId="2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9" fontId="5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5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5" xfId="2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0" borderId="5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5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5" fillId="0" borderId="5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7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2" borderId="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2" borderId="7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0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0" fontId="5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0" xfId="2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20" applyFont="fals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externalLink" Target="externalLinks/externalLink1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1977120</xdr:colOff>
      <xdr:row>34</xdr:row>
      <xdr:rowOff>36000</xdr:rowOff>
    </xdr:from>
    <xdr:to>
      <xdr:col>1</xdr:col>
      <xdr:colOff>2203920</xdr:colOff>
      <xdr:row>34</xdr:row>
      <xdr:rowOff>73440</xdr:rowOff>
    </xdr:to>
    <xdr:sp>
      <xdr:nvSpPr>
        <xdr:cNvPr id="0" name="TextBox 1"/>
        <xdr:cNvSpPr/>
      </xdr:nvSpPr>
      <xdr:spPr>
        <a:xfrm>
          <a:off x="2339640" y="12580560"/>
          <a:ext cx="226800" cy="37440"/>
        </a:xfrm>
        <a:custGeom>
          <a:avLst/>
          <a:gdLst/>
          <a:ah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1977840</xdr:colOff>
      <xdr:row>16</xdr:row>
      <xdr:rowOff>22320</xdr:rowOff>
    </xdr:from>
    <xdr:to>
      <xdr:col>1</xdr:col>
      <xdr:colOff>2203560</xdr:colOff>
      <xdr:row>16</xdr:row>
      <xdr:rowOff>39600</xdr:rowOff>
    </xdr:to>
    <xdr:sp>
      <xdr:nvSpPr>
        <xdr:cNvPr id="1" name="TextBox 1"/>
        <xdr:cNvSpPr/>
      </xdr:nvSpPr>
      <xdr:spPr>
        <a:xfrm>
          <a:off x="2229840" y="8156520"/>
          <a:ext cx="225720" cy="17280"/>
        </a:xfrm>
        <a:custGeom>
          <a:avLst/>
          <a:gdLst/>
          <a:ah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../Javne%20nabavke/Konkursna%20dokumentacija%20-%20radno/2025/405-149%20Domovi/404-149%20Obrazac%20strukture%20ponudjene%20cene%20okvirni%20Domovi%202025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kapitulacija"/>
      <sheetName val="Klub mladih Grljan"/>
      <sheetName val="Krov i plafon Grljan"/>
      <sheetName val="Dom kulture Vrazogrnac"/>
      <sheetName val="Prostor za mlade Vrazogrnac"/>
      <sheetName val="Penzionerski klub Šljivar"/>
      <sheetName val="Krov Halovo"/>
    </sheetNames>
    <sheetDataSet>
      <sheetData sheetId="0"/>
      <sheetData sheetId="1">
        <row r="26">
          <cell r="H26">
            <v>0</v>
          </cell>
        </row>
        <row r="29">
          <cell r="H29">
            <v>0</v>
          </cell>
        </row>
      </sheetData>
      <sheetData sheetId="2">
        <row r="48">
          <cell r="H48">
            <v>0</v>
          </cell>
        </row>
        <row r="51">
          <cell r="H51">
            <v>0</v>
          </cell>
        </row>
      </sheetData>
      <sheetData sheetId="3"/>
      <sheetData sheetId="4"/>
      <sheetData sheetId="5"/>
      <sheetData sheetId="6"/>
    </sheetDataSet>
  </externalBook>
</externalLink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24" activeCellId="0" sqref="G24"/>
    </sheetView>
  </sheetViews>
  <sheetFormatPr defaultColWidth="9.15625" defaultRowHeight="12.75" zeroHeight="false" outlineLevelRow="0" outlineLevelCol="0"/>
  <cols>
    <col collapsed="false" customWidth="false" hidden="false" outlineLevel="0" max="6" min="1" style="1" width="9.14"/>
    <col collapsed="false" customWidth="true" hidden="false" outlineLevel="0" max="7" min="7" style="1" width="16.71"/>
    <col collapsed="false" customWidth="true" hidden="false" outlineLevel="0" max="8" min="8" style="1" width="17.29"/>
    <col collapsed="false" customWidth="false" hidden="false" outlineLevel="0" max="1024" min="9" style="1" width="9.14"/>
  </cols>
  <sheetData>
    <row r="1" customFormat="false" ht="12.75" hidden="false" customHeight="false" outlineLevel="0" collapsed="false">
      <c r="A1" s="2"/>
      <c r="B1" s="2"/>
      <c r="C1" s="2"/>
      <c r="D1" s="2"/>
      <c r="E1" s="2"/>
      <c r="F1" s="2"/>
      <c r="G1" s="2"/>
      <c r="H1" s="2"/>
    </row>
    <row r="2" customFormat="false" ht="12.75" hidden="false" customHeight="false" outlineLevel="0" collapsed="false">
      <c r="A2" s="2" t="s">
        <v>0</v>
      </c>
      <c r="B2" s="2"/>
      <c r="C2" s="2"/>
      <c r="D2" s="2"/>
      <c r="E2" s="2"/>
      <c r="F2" s="2"/>
      <c r="G2" s="2"/>
      <c r="H2" s="2"/>
    </row>
    <row r="3" customFormat="false" ht="12.75" hidden="false" customHeight="false" outlineLevel="0" collapsed="false">
      <c r="A3" s="2" t="s">
        <v>1</v>
      </c>
      <c r="B3" s="2"/>
      <c r="C3" s="2"/>
      <c r="D3" s="2"/>
      <c r="E3" s="2"/>
      <c r="F3" s="2"/>
      <c r="G3" s="2"/>
      <c r="H3" s="2"/>
    </row>
    <row r="4" customFormat="false" ht="12.75" hidden="false" customHeight="false" outlineLevel="0" collapsed="false">
      <c r="A4" s="2"/>
      <c r="B4" s="2"/>
      <c r="C4" s="2"/>
      <c r="D4" s="2"/>
      <c r="E4" s="2"/>
      <c r="F4" s="2"/>
      <c r="G4" s="2"/>
      <c r="H4" s="2"/>
    </row>
    <row r="5" customFormat="false" ht="12.75" hidden="false" customHeight="false" outlineLevel="0" collapsed="false">
      <c r="A5" s="3" t="s">
        <v>2</v>
      </c>
      <c r="B5" s="3"/>
      <c r="C5" s="3"/>
      <c r="D5" s="3" t="s">
        <v>3</v>
      </c>
      <c r="E5" s="3"/>
      <c r="F5" s="3"/>
      <c r="G5" s="3"/>
      <c r="H5" s="3"/>
    </row>
    <row r="6" customFormat="false" ht="12.75" hidden="false" customHeight="false" outlineLevel="0" collapsed="false">
      <c r="A6" s="3" t="s">
        <v>4</v>
      </c>
      <c r="B6" s="3"/>
      <c r="C6" s="3"/>
      <c r="D6" s="3" t="s">
        <v>5</v>
      </c>
      <c r="E6" s="3"/>
      <c r="F6" s="3"/>
      <c r="G6" s="3"/>
      <c r="H6" s="3"/>
    </row>
    <row r="7" customFormat="false" ht="12.75" hidden="false" customHeight="false" outlineLevel="0" collapsed="false">
      <c r="A7" s="2"/>
      <c r="B7" s="2"/>
      <c r="C7" s="2"/>
      <c r="D7" s="2"/>
      <c r="E7" s="2"/>
      <c r="F7" s="2"/>
      <c r="G7" s="2"/>
      <c r="H7" s="2"/>
    </row>
    <row r="8" customFormat="false" ht="12.75" hidden="false" customHeight="false" outlineLevel="0" collapsed="false">
      <c r="A8" s="3" t="s">
        <v>6</v>
      </c>
      <c r="B8" s="3"/>
      <c r="C8" s="3"/>
      <c r="D8" s="3"/>
      <c r="E8" s="3"/>
      <c r="F8" s="3"/>
      <c r="G8" s="3"/>
      <c r="H8" s="3"/>
    </row>
    <row r="9" customFormat="false" ht="12.75" hidden="false" customHeight="false" outlineLevel="0" collapsed="false">
      <c r="A9" s="2"/>
      <c r="B9" s="2"/>
      <c r="C9" s="2"/>
      <c r="D9" s="2"/>
      <c r="E9" s="2"/>
      <c r="F9" s="2"/>
      <c r="G9" s="2"/>
      <c r="H9" s="2"/>
    </row>
    <row r="10" customFormat="false" ht="25.5" hidden="false" customHeight="false" outlineLevel="0" collapsed="false">
      <c r="A10" s="4" t="s">
        <v>7</v>
      </c>
      <c r="B10" s="3" t="s">
        <v>8</v>
      </c>
      <c r="C10" s="3"/>
      <c r="D10" s="3"/>
      <c r="E10" s="3"/>
      <c r="F10" s="3"/>
      <c r="G10" s="4" t="s">
        <v>9</v>
      </c>
      <c r="H10" s="4" t="s">
        <v>10</v>
      </c>
    </row>
    <row r="11" customFormat="false" ht="46.5" hidden="false" customHeight="true" outlineLevel="0" collapsed="false">
      <c r="A11" s="5" t="n">
        <v>1</v>
      </c>
      <c r="B11" s="6" t="s">
        <v>11</v>
      </c>
      <c r="C11" s="6"/>
      <c r="D11" s="6"/>
      <c r="E11" s="6"/>
      <c r="F11" s="6"/>
      <c r="G11" s="7" t="n">
        <f aca="false">'[1]Klub mladih Grljan'!H26</f>
        <v>0</v>
      </c>
      <c r="H11" s="7" t="n">
        <f aca="false">'[1]Klub mladih Grljan'!H29</f>
        <v>0</v>
      </c>
    </row>
    <row r="12" customFormat="false" ht="38.25" hidden="false" customHeight="true" outlineLevel="0" collapsed="false">
      <c r="A12" s="5" t="n">
        <v>2</v>
      </c>
      <c r="B12" s="6" t="s">
        <v>12</v>
      </c>
      <c r="C12" s="6"/>
      <c r="D12" s="6"/>
      <c r="E12" s="6"/>
      <c r="F12" s="6"/>
      <c r="G12" s="7" t="n">
        <f aca="false">'[1]Krov i plafon Grljan'!H48</f>
        <v>0</v>
      </c>
      <c r="H12" s="7" t="n">
        <f aca="false">'[1]Krov i plafon Grljan'!H51</f>
        <v>0</v>
      </c>
    </row>
    <row r="13" customFormat="false" ht="12.75" hidden="false" customHeight="false" outlineLevel="0" collapsed="false">
      <c r="A13" s="8" t="s">
        <v>13</v>
      </c>
      <c r="B13" s="8"/>
      <c r="C13" s="8"/>
      <c r="D13" s="8"/>
      <c r="E13" s="8"/>
      <c r="F13" s="8"/>
      <c r="G13" s="7" t="n">
        <f aca="false">SUM(G11:G12)</f>
        <v>0</v>
      </c>
      <c r="H13" s="7" t="n">
        <f aca="false">SUM(H11:H12)</f>
        <v>0</v>
      </c>
    </row>
  </sheetData>
  <mergeCells count="16">
    <mergeCell ref="A1:H1"/>
    <mergeCell ref="A2:H2"/>
    <mergeCell ref="A3:H3"/>
    <mergeCell ref="A4:H4"/>
    <mergeCell ref="A5:C5"/>
    <mergeCell ref="D5:H5"/>
    <mergeCell ref="A6:C6"/>
    <mergeCell ref="D6:H6"/>
    <mergeCell ref="A7:H7"/>
    <mergeCell ref="A8:C8"/>
    <mergeCell ref="D8:H8"/>
    <mergeCell ref="A9:H9"/>
    <mergeCell ref="B10:F10"/>
    <mergeCell ref="B11:F11"/>
    <mergeCell ref="B12:F12"/>
    <mergeCell ref="A13:F1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2"/>
  <sheetViews>
    <sheetView showFormulas="false" showGridLines="true" showRowColHeaders="true" showZeros="true" rightToLeft="false" tabSelected="false" showOutlineSymbols="true" defaultGridColor="true" view="normal" topLeftCell="A43" colorId="64" zoomScale="100" zoomScaleNormal="100" zoomScalePageLayoutView="100" workbookViewId="0">
      <selection pane="topLeft" activeCell="H69" activeCellId="0" sqref="H69"/>
    </sheetView>
  </sheetViews>
  <sheetFormatPr defaultColWidth="9.43359375" defaultRowHeight="14.25" zeroHeight="false" outlineLevelRow="0" outlineLevelCol="0"/>
  <cols>
    <col collapsed="false" customWidth="true" hidden="false" outlineLevel="0" max="1" min="1" style="9" width="5.14"/>
    <col collapsed="false" customWidth="true" hidden="false" outlineLevel="0" max="2" min="2" style="10" width="46.71"/>
    <col collapsed="false" customWidth="true" hidden="false" outlineLevel="0" max="3" min="3" style="11" width="6.71"/>
    <col collapsed="false" customWidth="true" hidden="false" outlineLevel="0" max="4" min="4" style="12" width="8"/>
    <col collapsed="false" customWidth="true" hidden="false" outlineLevel="0" max="5" min="5" style="12" width="2.29"/>
    <col collapsed="false" customWidth="true" hidden="false" outlineLevel="0" max="6" min="6" style="13" width="11.71"/>
    <col collapsed="false" customWidth="true" hidden="false" outlineLevel="0" max="7" min="7" style="13" width="3.42"/>
    <col collapsed="false" customWidth="true" hidden="false" outlineLevel="0" max="8" min="8" style="14" width="14.28"/>
    <col collapsed="false" customWidth="false" hidden="false" outlineLevel="0" max="257" min="9" style="15" width="9.42"/>
    <col collapsed="false" customWidth="false" hidden="false" outlineLevel="0" max="1024" min="258" style="1" width="9.42"/>
  </cols>
  <sheetData>
    <row r="1" customFormat="false" ht="48" hidden="false" customHeight="true" outlineLevel="0" collapsed="false">
      <c r="A1" s="16" t="s">
        <v>14</v>
      </c>
      <c r="B1" s="16"/>
      <c r="C1" s="16"/>
      <c r="D1" s="16"/>
      <c r="E1" s="16"/>
      <c r="F1" s="16"/>
      <c r="G1" s="16"/>
      <c r="H1" s="16"/>
    </row>
    <row r="2" customFormat="false" ht="15" hidden="false" customHeight="false" outlineLevel="0" collapsed="false">
      <c r="A2" s="17"/>
      <c r="B2" s="17"/>
      <c r="C2" s="17"/>
      <c r="D2" s="17"/>
      <c r="E2" s="17"/>
      <c r="F2" s="17"/>
      <c r="G2" s="17"/>
      <c r="H2" s="17"/>
    </row>
    <row r="3" customFormat="false" ht="44.25" hidden="false" customHeight="true" outlineLevel="0" collapsed="false">
      <c r="A3" s="18"/>
      <c r="B3" s="18"/>
      <c r="C3" s="18"/>
      <c r="D3" s="18"/>
      <c r="E3" s="18"/>
      <c r="F3" s="18"/>
      <c r="G3" s="18"/>
      <c r="H3" s="18"/>
    </row>
    <row r="4" customFormat="false" ht="14.25" hidden="false" customHeight="false" outlineLevel="0" collapsed="false">
      <c r="A4" s="19"/>
      <c r="B4" s="19"/>
      <c r="C4" s="19"/>
      <c r="D4" s="19"/>
      <c r="E4" s="19"/>
      <c r="F4" s="19"/>
      <c r="G4" s="19"/>
      <c r="H4" s="19"/>
    </row>
    <row r="5" customFormat="false" ht="15" hidden="false" customHeight="false" outlineLevel="0" collapsed="false">
      <c r="A5" s="20"/>
      <c r="B5" s="21" t="s">
        <v>15</v>
      </c>
      <c r="C5" s="22"/>
      <c r="D5" s="23"/>
      <c r="E5" s="23"/>
      <c r="F5" s="24"/>
      <c r="G5" s="24"/>
      <c r="H5" s="25"/>
    </row>
    <row r="6" customFormat="false" ht="15" hidden="false" customHeight="false" outlineLevel="0" collapsed="false">
      <c r="A6" s="20"/>
      <c r="B6" s="21"/>
      <c r="C6" s="22"/>
      <c r="D6" s="23"/>
      <c r="E6" s="23"/>
      <c r="F6" s="24"/>
      <c r="G6" s="24"/>
      <c r="H6" s="25"/>
    </row>
    <row r="7" s="30" customFormat="true" ht="12.75" hidden="false" customHeight="true" outlineLevel="0" collapsed="false">
      <c r="A7" s="26" t="s">
        <v>16</v>
      </c>
      <c r="B7" s="26" t="s">
        <v>17</v>
      </c>
      <c r="C7" s="26" t="s">
        <v>18</v>
      </c>
      <c r="D7" s="27" t="s">
        <v>19</v>
      </c>
      <c r="E7" s="27"/>
      <c r="F7" s="28" t="s">
        <v>20</v>
      </c>
      <c r="G7" s="29"/>
      <c r="H7" s="26" t="s">
        <v>21</v>
      </c>
    </row>
    <row r="8" s="30" customFormat="true" ht="12.75" hidden="false" customHeight="true" outlineLevel="0" collapsed="false">
      <c r="A8" s="31"/>
      <c r="B8" s="31"/>
      <c r="C8" s="31"/>
      <c r="D8" s="31"/>
      <c r="E8" s="31"/>
      <c r="F8" s="31"/>
      <c r="G8" s="31"/>
      <c r="H8" s="31"/>
    </row>
    <row r="9" customFormat="false" ht="39.75" hidden="false" customHeight="true" outlineLevel="0" collapsed="false">
      <c r="A9" s="32" t="n">
        <v>1</v>
      </c>
      <c r="B9" s="33" t="s">
        <v>22</v>
      </c>
      <c r="C9" s="34" t="s">
        <v>23</v>
      </c>
      <c r="D9" s="35" t="n">
        <v>30</v>
      </c>
      <c r="E9" s="35" t="s">
        <v>24</v>
      </c>
      <c r="F9" s="35" t="n">
        <v>0</v>
      </c>
      <c r="G9" s="36" t="s">
        <v>25</v>
      </c>
      <c r="H9" s="35" t="n">
        <f aca="false">D9*F9</f>
        <v>0</v>
      </c>
      <c r="I9" s="11"/>
      <c r="J9" s="11"/>
    </row>
    <row r="10" customFormat="false" ht="13.5" hidden="false" customHeight="true" outlineLevel="0" collapsed="false">
      <c r="A10" s="32"/>
      <c r="B10" s="33"/>
      <c r="C10" s="34"/>
      <c r="D10" s="35"/>
      <c r="E10" s="35"/>
      <c r="F10" s="35"/>
      <c r="G10" s="36"/>
      <c r="H10" s="35"/>
      <c r="I10" s="11"/>
      <c r="J10" s="11"/>
    </row>
    <row r="11" customFormat="false" ht="38.25" hidden="false" customHeight="true" outlineLevel="0" collapsed="false">
      <c r="A11" s="32" t="n">
        <v>2</v>
      </c>
      <c r="B11" s="33" t="s">
        <v>26</v>
      </c>
      <c r="C11" s="34" t="s">
        <v>27</v>
      </c>
      <c r="D11" s="35" t="n">
        <v>39</v>
      </c>
      <c r="E11" s="35" t="s">
        <v>24</v>
      </c>
      <c r="F11" s="35" t="n">
        <v>0</v>
      </c>
      <c r="G11" s="36" t="s">
        <v>25</v>
      </c>
      <c r="H11" s="35" t="n">
        <f aca="false">D11*F11</f>
        <v>0</v>
      </c>
      <c r="I11" s="11"/>
      <c r="J11" s="11"/>
    </row>
    <row r="12" customFormat="false" ht="13.5" hidden="false" customHeight="true" outlineLevel="0" collapsed="false">
      <c r="A12" s="32"/>
      <c r="B12" s="33"/>
      <c r="C12" s="34"/>
      <c r="D12" s="35"/>
      <c r="E12" s="35"/>
      <c r="F12" s="35"/>
      <c r="G12" s="36"/>
      <c r="H12" s="35"/>
      <c r="I12" s="11"/>
      <c r="J12" s="11"/>
    </row>
    <row r="13" customFormat="false" ht="67.5" hidden="false" customHeight="true" outlineLevel="0" collapsed="false">
      <c r="A13" s="32" t="n">
        <v>3</v>
      </c>
      <c r="B13" s="33" t="s">
        <v>28</v>
      </c>
      <c r="C13" s="34" t="s">
        <v>23</v>
      </c>
      <c r="D13" s="35" t="n">
        <v>112</v>
      </c>
      <c r="E13" s="35" t="s">
        <v>24</v>
      </c>
      <c r="F13" s="35" t="n">
        <v>0</v>
      </c>
      <c r="G13" s="36" t="s">
        <v>25</v>
      </c>
      <c r="H13" s="35" t="n">
        <f aca="false">D13*F13</f>
        <v>0</v>
      </c>
      <c r="I13" s="11"/>
      <c r="J13" s="11"/>
    </row>
    <row r="14" customFormat="false" ht="13.5" hidden="false" customHeight="true" outlineLevel="0" collapsed="false">
      <c r="A14" s="32"/>
      <c r="B14" s="33"/>
      <c r="C14" s="34"/>
      <c r="D14" s="35"/>
      <c r="E14" s="35"/>
      <c r="F14" s="35"/>
      <c r="G14" s="36"/>
      <c r="H14" s="35"/>
      <c r="I14" s="11"/>
      <c r="J14" s="11"/>
    </row>
    <row r="15" customFormat="false" ht="54.75" hidden="false" customHeight="true" outlineLevel="0" collapsed="false">
      <c r="A15" s="32" t="n">
        <v>4</v>
      </c>
      <c r="B15" s="33" t="s">
        <v>29</v>
      </c>
      <c r="C15" s="34" t="s">
        <v>27</v>
      </c>
      <c r="D15" s="35" t="n">
        <v>168</v>
      </c>
      <c r="E15" s="35" t="s">
        <v>24</v>
      </c>
      <c r="F15" s="35" t="n">
        <v>0</v>
      </c>
      <c r="G15" s="36" t="s">
        <v>25</v>
      </c>
      <c r="H15" s="35" t="n">
        <f aca="false">D15*F15</f>
        <v>0</v>
      </c>
      <c r="I15" s="11"/>
      <c r="J15" s="11"/>
    </row>
    <row r="16" customFormat="false" ht="13.5" hidden="false" customHeight="true" outlineLevel="0" collapsed="false">
      <c r="A16" s="32"/>
      <c r="B16" s="33"/>
      <c r="C16" s="34"/>
      <c r="D16" s="35"/>
      <c r="E16" s="35"/>
      <c r="F16" s="35"/>
      <c r="G16" s="36"/>
      <c r="H16" s="35"/>
      <c r="I16" s="11"/>
      <c r="J16" s="11"/>
    </row>
    <row r="17" customFormat="false" ht="41.25" hidden="false" customHeight="true" outlineLevel="0" collapsed="false">
      <c r="A17" s="32" t="n">
        <v>5</v>
      </c>
      <c r="B17" s="33" t="s">
        <v>30</v>
      </c>
      <c r="C17" s="34" t="s">
        <v>27</v>
      </c>
      <c r="D17" s="35" t="n">
        <v>32</v>
      </c>
      <c r="E17" s="35" t="s">
        <v>24</v>
      </c>
      <c r="F17" s="35" t="n">
        <v>0</v>
      </c>
      <c r="G17" s="36" t="s">
        <v>25</v>
      </c>
      <c r="H17" s="35" t="n">
        <f aca="false">F17*D17</f>
        <v>0</v>
      </c>
      <c r="I17" s="11"/>
      <c r="J17" s="11"/>
    </row>
    <row r="18" customFormat="false" ht="12.75" hidden="false" customHeight="true" outlineLevel="0" collapsed="false">
      <c r="A18" s="32"/>
      <c r="B18" s="33"/>
      <c r="C18" s="34"/>
      <c r="D18" s="35"/>
      <c r="E18" s="35"/>
      <c r="F18" s="35"/>
      <c r="G18" s="36"/>
      <c r="H18" s="35"/>
      <c r="I18" s="11"/>
      <c r="J18" s="11"/>
    </row>
    <row r="19" customFormat="false" ht="67.5" hidden="false" customHeight="true" outlineLevel="0" collapsed="false">
      <c r="A19" s="32" t="n">
        <v>6</v>
      </c>
      <c r="B19" s="33" t="s">
        <v>31</v>
      </c>
      <c r="C19" s="34" t="s">
        <v>23</v>
      </c>
      <c r="D19" s="35" t="n">
        <v>14</v>
      </c>
      <c r="E19" s="35" t="s">
        <v>24</v>
      </c>
      <c r="F19" s="35" t="n">
        <v>0</v>
      </c>
      <c r="G19" s="36" t="s">
        <v>25</v>
      </c>
      <c r="H19" s="35" t="n">
        <f aca="false">D19*F19</f>
        <v>0</v>
      </c>
      <c r="I19" s="11"/>
      <c r="J19" s="11"/>
    </row>
    <row r="20" customFormat="false" ht="13.5" hidden="false" customHeight="true" outlineLevel="0" collapsed="false">
      <c r="A20" s="32"/>
      <c r="B20" s="33"/>
      <c r="C20" s="34"/>
      <c r="D20" s="35"/>
      <c r="E20" s="35"/>
      <c r="F20" s="35"/>
      <c r="G20" s="36"/>
      <c r="H20" s="35"/>
      <c r="I20" s="11"/>
      <c r="J20" s="11"/>
    </row>
    <row r="21" customFormat="false" ht="55.5" hidden="false" customHeight="true" outlineLevel="0" collapsed="false">
      <c r="A21" s="32" t="n">
        <v>7</v>
      </c>
      <c r="B21" s="33" t="s">
        <v>32</v>
      </c>
      <c r="C21" s="34" t="s">
        <v>23</v>
      </c>
      <c r="D21" s="35" t="n">
        <v>16.63</v>
      </c>
      <c r="E21" s="35" t="s">
        <v>24</v>
      </c>
      <c r="F21" s="35" t="n">
        <v>0</v>
      </c>
      <c r="G21" s="36" t="s">
        <v>25</v>
      </c>
      <c r="H21" s="35" t="n">
        <f aca="false">D21*F21</f>
        <v>0</v>
      </c>
      <c r="I21" s="11"/>
      <c r="J21" s="11"/>
    </row>
    <row r="22" customFormat="false" ht="17.25" hidden="false" customHeight="true" outlineLevel="0" collapsed="false">
      <c r="A22" s="32"/>
      <c r="B22" s="33"/>
      <c r="C22" s="34"/>
      <c r="D22" s="35"/>
      <c r="E22" s="35"/>
      <c r="F22" s="35"/>
      <c r="G22" s="36"/>
      <c r="H22" s="35"/>
      <c r="I22" s="11"/>
      <c r="J22" s="11"/>
    </row>
    <row r="23" customFormat="false" ht="54" hidden="false" customHeight="true" outlineLevel="0" collapsed="false">
      <c r="A23" s="32" t="n">
        <v>8</v>
      </c>
      <c r="B23" s="33" t="s">
        <v>33</v>
      </c>
      <c r="C23" s="34" t="s">
        <v>27</v>
      </c>
      <c r="D23" s="35" t="n">
        <v>32</v>
      </c>
      <c r="E23" s="35" t="s">
        <v>24</v>
      </c>
      <c r="F23" s="35" t="n">
        <v>0</v>
      </c>
      <c r="G23" s="36" t="s">
        <v>25</v>
      </c>
      <c r="H23" s="35" t="n">
        <f aca="false">D23*F23</f>
        <v>0</v>
      </c>
      <c r="I23" s="11"/>
      <c r="J23" s="11"/>
    </row>
    <row r="24" customFormat="false" ht="15" hidden="false" customHeight="true" outlineLevel="0" collapsed="false">
      <c r="A24" s="32"/>
      <c r="B24" s="33"/>
      <c r="C24" s="34"/>
      <c r="D24" s="35"/>
      <c r="E24" s="35"/>
      <c r="F24" s="35"/>
      <c r="G24" s="36"/>
      <c r="H24" s="35"/>
      <c r="I24" s="11"/>
      <c r="J24" s="11"/>
    </row>
    <row r="25" customFormat="false" ht="30" hidden="false" customHeight="true" outlineLevel="0" collapsed="false">
      <c r="A25" s="32" t="n">
        <v>9</v>
      </c>
      <c r="B25" s="33" t="s">
        <v>34</v>
      </c>
      <c r="C25" s="34" t="s">
        <v>27</v>
      </c>
      <c r="D25" s="35" t="n">
        <v>168</v>
      </c>
      <c r="E25" s="35" t="s">
        <v>24</v>
      </c>
      <c r="F25" s="35" t="n">
        <v>0</v>
      </c>
      <c r="G25" s="36" t="s">
        <v>25</v>
      </c>
      <c r="H25" s="35" t="n">
        <f aca="false">D25*F25</f>
        <v>0</v>
      </c>
      <c r="I25" s="11"/>
      <c r="J25" s="11"/>
    </row>
    <row r="26" customFormat="false" ht="14.25" hidden="false" customHeight="true" outlineLevel="0" collapsed="false">
      <c r="A26" s="32"/>
      <c r="B26" s="33"/>
      <c r="C26" s="34"/>
      <c r="D26" s="35"/>
      <c r="E26" s="35"/>
      <c r="F26" s="35"/>
      <c r="G26" s="36"/>
      <c r="H26" s="35"/>
      <c r="I26" s="11"/>
      <c r="J26" s="11"/>
    </row>
    <row r="27" customFormat="false" ht="57.75" hidden="false" customHeight="true" outlineLevel="0" collapsed="false">
      <c r="A27" s="32" t="n">
        <v>10</v>
      </c>
      <c r="B27" s="33" t="s">
        <v>35</v>
      </c>
      <c r="C27" s="34" t="s">
        <v>23</v>
      </c>
      <c r="D27" s="35" t="n">
        <v>14</v>
      </c>
      <c r="E27" s="35" t="s">
        <v>24</v>
      </c>
      <c r="F27" s="35" t="n">
        <v>0</v>
      </c>
      <c r="G27" s="36" t="s">
        <v>25</v>
      </c>
      <c r="H27" s="35" t="n">
        <f aca="false">D27*F27</f>
        <v>0</v>
      </c>
      <c r="I27" s="11"/>
      <c r="J27" s="11"/>
    </row>
    <row r="28" customFormat="false" ht="13.5" hidden="false" customHeight="true" outlineLevel="0" collapsed="false">
      <c r="A28" s="32"/>
      <c r="B28" s="33"/>
      <c r="C28" s="34"/>
      <c r="D28" s="35"/>
      <c r="E28" s="35"/>
      <c r="F28" s="35"/>
      <c r="G28" s="36"/>
      <c r="H28" s="35"/>
      <c r="I28" s="11"/>
      <c r="J28" s="11"/>
    </row>
    <row r="29" customFormat="false" ht="41.25" hidden="false" customHeight="true" outlineLevel="0" collapsed="false">
      <c r="A29" s="32" t="n">
        <v>11</v>
      </c>
      <c r="B29" s="33" t="s">
        <v>36</v>
      </c>
      <c r="C29" s="34" t="s">
        <v>23</v>
      </c>
      <c r="D29" s="35" t="n">
        <v>45</v>
      </c>
      <c r="E29" s="35" t="s">
        <v>24</v>
      </c>
      <c r="F29" s="35" t="n">
        <v>0</v>
      </c>
      <c r="G29" s="36" t="s">
        <v>25</v>
      </c>
      <c r="H29" s="35" t="n">
        <f aca="false">D29*F29</f>
        <v>0</v>
      </c>
      <c r="I29" s="11"/>
      <c r="J29" s="11"/>
    </row>
    <row r="30" customFormat="false" ht="15" hidden="false" customHeight="true" outlineLevel="0" collapsed="false">
      <c r="A30" s="32"/>
      <c r="B30" s="33"/>
      <c r="C30" s="34"/>
      <c r="D30" s="35"/>
      <c r="E30" s="35"/>
      <c r="F30" s="35"/>
      <c r="G30" s="36"/>
      <c r="H30" s="35"/>
      <c r="I30" s="11"/>
      <c r="J30" s="11"/>
    </row>
    <row r="31" customFormat="false" ht="42.75" hidden="false" customHeight="true" outlineLevel="0" collapsed="false">
      <c r="A31" s="32" t="n">
        <v>12</v>
      </c>
      <c r="B31" s="33" t="s">
        <v>37</v>
      </c>
      <c r="C31" s="34" t="s">
        <v>23</v>
      </c>
      <c r="D31" s="35" t="n">
        <v>67</v>
      </c>
      <c r="E31" s="35" t="s">
        <v>24</v>
      </c>
      <c r="F31" s="35" t="n">
        <v>0</v>
      </c>
      <c r="G31" s="36" t="s">
        <v>25</v>
      </c>
      <c r="H31" s="35" t="n">
        <f aca="false">D31*F31</f>
        <v>0</v>
      </c>
      <c r="I31" s="11"/>
      <c r="J31" s="11"/>
    </row>
    <row r="32" customFormat="false" ht="13.5" hidden="false" customHeight="true" outlineLevel="0" collapsed="false">
      <c r="A32" s="32"/>
      <c r="B32" s="33"/>
      <c r="C32" s="34"/>
      <c r="D32" s="35"/>
      <c r="E32" s="35"/>
      <c r="F32" s="35"/>
      <c r="G32" s="36"/>
      <c r="H32" s="35"/>
      <c r="I32" s="11"/>
      <c r="J32" s="11"/>
    </row>
    <row r="33" customFormat="false" ht="38.25" hidden="false" customHeight="true" outlineLevel="0" collapsed="false">
      <c r="A33" s="32" t="n">
        <v>13</v>
      </c>
      <c r="B33" s="33" t="s">
        <v>38</v>
      </c>
      <c r="C33" s="11" t="s">
        <v>27</v>
      </c>
      <c r="D33" s="35" t="n">
        <v>39</v>
      </c>
      <c r="E33" s="35" t="s">
        <v>24</v>
      </c>
      <c r="F33" s="35" t="n">
        <v>0</v>
      </c>
      <c r="G33" s="36" t="s">
        <v>25</v>
      </c>
      <c r="H33" s="35" t="n">
        <f aca="false">D33*F33</f>
        <v>0</v>
      </c>
      <c r="I33" s="11"/>
      <c r="J33" s="11"/>
    </row>
    <row r="34" customFormat="false" ht="13.5" hidden="false" customHeight="true" outlineLevel="0" collapsed="false">
      <c r="A34" s="32"/>
      <c r="B34" s="33"/>
      <c r="D34" s="35"/>
      <c r="E34" s="35"/>
      <c r="F34" s="35"/>
      <c r="G34" s="36"/>
      <c r="H34" s="35"/>
      <c r="I34" s="11"/>
      <c r="J34" s="11"/>
    </row>
    <row r="35" customFormat="false" ht="54" hidden="false" customHeight="true" outlineLevel="0" collapsed="false">
      <c r="A35" s="32" t="n">
        <v>14</v>
      </c>
      <c r="B35" s="37" t="s">
        <v>39</v>
      </c>
      <c r="C35" s="34" t="s">
        <v>23</v>
      </c>
      <c r="D35" s="35" t="n">
        <v>16.63</v>
      </c>
      <c r="E35" s="35" t="s">
        <v>24</v>
      </c>
      <c r="F35" s="35" t="n">
        <v>0</v>
      </c>
      <c r="G35" s="36" t="s">
        <v>25</v>
      </c>
      <c r="H35" s="35" t="n">
        <f aca="false">D35*F35</f>
        <v>0</v>
      </c>
      <c r="I35" s="11"/>
      <c r="J35" s="11"/>
    </row>
    <row r="36" customFormat="false" ht="13.5" hidden="false" customHeight="true" outlineLevel="0" collapsed="false">
      <c r="A36" s="32"/>
      <c r="B36" s="37"/>
      <c r="C36" s="34"/>
      <c r="D36" s="35"/>
      <c r="E36" s="35"/>
      <c r="F36" s="35"/>
      <c r="G36" s="36"/>
      <c r="H36" s="35"/>
      <c r="I36" s="11"/>
      <c r="J36" s="11"/>
    </row>
    <row r="37" customFormat="false" ht="28.5" hidden="false" customHeight="true" outlineLevel="0" collapsed="false">
      <c r="A37" s="32" t="n">
        <v>15</v>
      </c>
      <c r="B37" s="38" t="s">
        <v>40</v>
      </c>
      <c r="C37" s="11" t="s">
        <v>27</v>
      </c>
      <c r="D37" s="35" t="n">
        <v>11.63</v>
      </c>
      <c r="E37" s="35" t="s">
        <v>24</v>
      </c>
      <c r="F37" s="35" t="n">
        <v>0</v>
      </c>
      <c r="G37" s="36" t="s">
        <v>25</v>
      </c>
      <c r="H37" s="35" t="n">
        <f aca="false">D37*F37</f>
        <v>0</v>
      </c>
      <c r="I37" s="11"/>
      <c r="J37" s="1"/>
    </row>
    <row r="38" customFormat="false" ht="13.5" hidden="false" customHeight="true" outlineLevel="0" collapsed="false">
      <c r="A38" s="32"/>
      <c r="B38" s="38"/>
      <c r="C38" s="34"/>
      <c r="D38" s="35"/>
      <c r="E38" s="35"/>
      <c r="F38" s="35"/>
      <c r="G38" s="36"/>
      <c r="H38" s="35"/>
      <c r="I38" s="11"/>
      <c r="J38" s="1"/>
    </row>
    <row r="39" customFormat="false" ht="68.25" hidden="false" customHeight="true" outlineLevel="0" collapsed="false">
      <c r="A39" s="9" t="n">
        <v>16</v>
      </c>
      <c r="B39" s="38" t="s">
        <v>41</v>
      </c>
      <c r="C39" s="34" t="s">
        <v>23</v>
      </c>
      <c r="D39" s="35" t="n">
        <v>33.06</v>
      </c>
      <c r="E39" s="35" t="s">
        <v>24</v>
      </c>
      <c r="F39" s="35" t="n">
        <v>0</v>
      </c>
      <c r="G39" s="36" t="s">
        <v>25</v>
      </c>
      <c r="H39" s="35" t="n">
        <f aca="false">D39*F39</f>
        <v>0</v>
      </c>
      <c r="I39" s="34"/>
      <c r="J39" s="11"/>
    </row>
    <row r="40" customFormat="false" ht="13.5" hidden="false" customHeight="true" outlineLevel="0" collapsed="false">
      <c r="B40" s="38"/>
      <c r="C40" s="34"/>
      <c r="D40" s="35"/>
      <c r="E40" s="35"/>
      <c r="F40" s="35"/>
      <c r="G40" s="36"/>
      <c r="H40" s="35"/>
      <c r="I40" s="34"/>
      <c r="J40" s="11"/>
    </row>
    <row r="41" customFormat="false" ht="42" hidden="false" customHeight="true" outlineLevel="0" collapsed="false">
      <c r="A41" s="9" t="n">
        <v>17</v>
      </c>
      <c r="B41" s="38" t="s">
        <v>42</v>
      </c>
      <c r="C41" s="34" t="s">
        <v>23</v>
      </c>
      <c r="D41" s="35" t="n">
        <v>5.04</v>
      </c>
      <c r="E41" s="35" t="s">
        <v>24</v>
      </c>
      <c r="F41" s="35" t="n">
        <v>0</v>
      </c>
      <c r="G41" s="36" t="s">
        <v>25</v>
      </c>
      <c r="H41" s="35" t="n">
        <f aca="false">D41*F41</f>
        <v>0</v>
      </c>
      <c r="I41" s="34"/>
      <c r="J41" s="11"/>
    </row>
    <row r="42" customFormat="false" ht="13.5" hidden="false" customHeight="true" outlineLevel="0" collapsed="false">
      <c r="B42" s="38"/>
      <c r="C42" s="34"/>
      <c r="D42" s="35"/>
      <c r="E42" s="35"/>
      <c r="F42" s="35"/>
      <c r="G42" s="36"/>
      <c r="H42" s="35"/>
      <c r="I42" s="34"/>
      <c r="J42" s="11"/>
    </row>
    <row r="43" customFormat="false" ht="29.25" hidden="false" customHeight="true" outlineLevel="0" collapsed="false">
      <c r="A43" s="9" t="n">
        <v>18</v>
      </c>
      <c r="B43" s="38" t="s">
        <v>43</v>
      </c>
      <c r="C43" s="34" t="s">
        <v>44</v>
      </c>
      <c r="D43" s="39" t="n">
        <v>1</v>
      </c>
      <c r="E43" s="35" t="s">
        <v>24</v>
      </c>
      <c r="F43" s="35" t="n">
        <v>0</v>
      </c>
      <c r="G43" s="36" t="s">
        <v>25</v>
      </c>
      <c r="H43" s="35" t="n">
        <f aca="false">D43*F43</f>
        <v>0</v>
      </c>
      <c r="I43" s="34"/>
      <c r="J43" s="11"/>
    </row>
    <row r="44" customFormat="false" ht="13.5" hidden="false" customHeight="true" outlineLevel="0" collapsed="false">
      <c r="A44" s="40"/>
      <c r="B44" s="41"/>
      <c r="C44" s="42"/>
      <c r="D44" s="43"/>
      <c r="E44" s="43"/>
      <c r="F44" s="43"/>
      <c r="G44" s="44"/>
      <c r="H44" s="43"/>
      <c r="I44" s="34"/>
      <c r="J44" s="11"/>
    </row>
    <row r="45" customFormat="false" ht="15" hidden="false" customHeight="false" outlineLevel="0" collapsed="false">
      <c r="C45" s="45"/>
      <c r="D45" s="45"/>
      <c r="E45" s="45"/>
      <c r="F45" s="45"/>
      <c r="G45" s="45"/>
      <c r="H45" s="45"/>
    </row>
    <row r="46" customFormat="false" ht="15.75" hidden="false" customHeight="false" outlineLevel="0" collapsed="false">
      <c r="A46" s="1"/>
      <c r="B46" s="1"/>
      <c r="C46" s="46"/>
      <c r="D46" s="46"/>
      <c r="E46" s="46"/>
      <c r="F46" s="46"/>
      <c r="G46" s="46"/>
      <c r="H46" s="47" t="n">
        <f aca="false">SUM(H9:H44)</f>
        <v>0</v>
      </c>
    </row>
    <row r="47" customFormat="false" ht="14.25" hidden="false" customHeight="false" outlineLevel="0" collapsed="false">
      <c r="A47" s="1"/>
      <c r="B47" s="1"/>
      <c r="C47" s="34"/>
      <c r="D47" s="35"/>
      <c r="E47" s="32"/>
      <c r="F47" s="37"/>
      <c r="G47" s="36"/>
      <c r="H47" s="35"/>
    </row>
    <row r="48" customFormat="false" ht="15" hidden="false" customHeight="false" outlineLevel="0" collapsed="false">
      <c r="A48" s="1"/>
      <c r="B48" s="1"/>
      <c r="C48" s="34" t="s">
        <v>45</v>
      </c>
      <c r="D48" s="35"/>
      <c r="E48" s="32"/>
      <c r="F48" s="37"/>
      <c r="G48" s="36"/>
      <c r="H48" s="35" t="n">
        <f aca="false">H46*0.2</f>
        <v>0</v>
      </c>
    </row>
    <row r="49" customFormat="false" ht="19.5" hidden="false" customHeight="true" outlineLevel="0" collapsed="false">
      <c r="B49" s="1"/>
      <c r="C49" s="48" t="s">
        <v>46</v>
      </c>
      <c r="D49" s="48"/>
      <c r="E49" s="48"/>
      <c r="F49" s="48"/>
      <c r="G49" s="48"/>
      <c r="H49" s="47" t="n">
        <f aca="false">H46+H48</f>
        <v>0</v>
      </c>
      <c r="I49" s="11"/>
      <c r="J49" s="11"/>
    </row>
    <row r="50" customFormat="false" ht="14.25" hidden="false" customHeight="false" outlineLevel="0" collapsed="false">
      <c r="B50" s="1"/>
      <c r="E50" s="9"/>
      <c r="F50" s="10"/>
    </row>
    <row r="51" customFormat="false" ht="14.25" hidden="false" customHeight="false" outlineLevel="0" collapsed="false">
      <c r="B51" s="1"/>
      <c r="E51" s="9"/>
      <c r="F51" s="10"/>
    </row>
    <row r="52" customFormat="false" ht="14.25" hidden="false" customHeight="false" outlineLevel="0" collapsed="false">
      <c r="B52" s="1"/>
      <c r="E52" s="9"/>
      <c r="F52" s="10"/>
    </row>
    <row r="53" customFormat="false" ht="14.25" hidden="false" customHeight="false" outlineLevel="0" collapsed="false">
      <c r="B53" s="1"/>
      <c r="E53" s="9"/>
      <c r="F53" s="49"/>
    </row>
    <row r="54" customFormat="false" ht="14.25" hidden="false" customHeight="false" outlineLevel="0" collapsed="false">
      <c r="B54" s="1"/>
      <c r="E54" s="9"/>
      <c r="F54" s="10"/>
    </row>
    <row r="55" customFormat="false" ht="14.25" hidden="false" customHeight="false" outlineLevel="0" collapsed="false">
      <c r="B55" s="1"/>
      <c r="E55" s="9"/>
      <c r="F55" s="10"/>
    </row>
    <row r="56" customFormat="false" ht="14.25" hidden="false" customHeight="false" outlineLevel="0" collapsed="false">
      <c r="B56" s="1"/>
      <c r="E56" s="9"/>
      <c r="F56" s="10"/>
    </row>
    <row r="57" customFormat="false" ht="14.25" hidden="false" customHeight="false" outlineLevel="0" collapsed="false">
      <c r="B57" s="1"/>
      <c r="E57" s="9"/>
      <c r="F57" s="10"/>
    </row>
    <row r="58" customFormat="false" ht="14.25" hidden="false" customHeight="false" outlineLevel="0" collapsed="false">
      <c r="B58" s="1"/>
      <c r="C58" s="50"/>
      <c r="D58" s="50"/>
      <c r="E58" s="50"/>
      <c r="F58" s="50"/>
      <c r="G58" s="50"/>
      <c r="H58" s="50"/>
    </row>
    <row r="59" customFormat="false" ht="14.25" hidden="false" customHeight="false" outlineLevel="0" collapsed="false">
      <c r="B59" s="1"/>
      <c r="E59" s="9"/>
      <c r="F59" s="10"/>
    </row>
    <row r="60" customFormat="false" ht="14.25" hidden="false" customHeight="false" outlineLevel="0" collapsed="false">
      <c r="B60" s="1"/>
      <c r="E60" s="9"/>
      <c r="F60" s="10"/>
    </row>
    <row r="61" customFormat="false" ht="14.25" hidden="false" customHeight="false" outlineLevel="0" collapsed="false">
      <c r="B61" s="1"/>
      <c r="E61" s="9"/>
      <c r="F61" s="10"/>
    </row>
    <row r="62" customFormat="false" ht="14.25" hidden="false" customHeight="false" outlineLevel="0" collapsed="false">
      <c r="B62" s="1"/>
      <c r="E62" s="9"/>
      <c r="F62" s="10"/>
    </row>
    <row r="63" customFormat="false" ht="14.25" hidden="false" customHeight="false" outlineLevel="0" collapsed="false">
      <c r="B63" s="1"/>
      <c r="E63" s="9"/>
      <c r="F63" s="10"/>
    </row>
    <row r="64" customFormat="false" ht="14.25" hidden="false" customHeight="false" outlineLevel="0" collapsed="false">
      <c r="B64" s="1"/>
      <c r="E64" s="9"/>
      <c r="F64" s="10"/>
    </row>
    <row r="65" customFormat="false" ht="14.25" hidden="false" customHeight="false" outlineLevel="0" collapsed="false">
      <c r="B65" s="1"/>
      <c r="E65" s="9"/>
      <c r="F65" s="10"/>
    </row>
    <row r="66" customFormat="false" ht="14.25" hidden="false" customHeight="false" outlineLevel="0" collapsed="false">
      <c r="B66" s="1"/>
      <c r="E66" s="9"/>
      <c r="F66" s="10"/>
    </row>
    <row r="67" customFormat="false" ht="14.25" hidden="false" customHeight="false" outlineLevel="0" collapsed="false">
      <c r="B67" s="1"/>
      <c r="E67" s="9"/>
      <c r="F67" s="10"/>
    </row>
    <row r="68" customFormat="false" ht="14.25" hidden="false" customHeight="false" outlineLevel="0" collapsed="false">
      <c r="B68" s="1"/>
      <c r="E68" s="9"/>
      <c r="F68" s="10"/>
    </row>
    <row r="69" customFormat="false" ht="14.25" hidden="false" customHeight="false" outlineLevel="0" collapsed="false">
      <c r="B69" s="1"/>
      <c r="E69" s="9"/>
      <c r="F69" s="10"/>
    </row>
    <row r="70" customFormat="false" ht="14.25" hidden="false" customHeight="false" outlineLevel="0" collapsed="false">
      <c r="B70" s="1"/>
      <c r="E70" s="9"/>
      <c r="F70" s="10"/>
    </row>
    <row r="71" customFormat="false" ht="14.25" hidden="false" customHeight="false" outlineLevel="0" collapsed="false">
      <c r="B71" s="1"/>
      <c r="E71" s="9"/>
      <c r="F71" s="10"/>
    </row>
    <row r="72" customFormat="false" ht="14.25" hidden="false" customHeight="false" outlineLevel="0" collapsed="false">
      <c r="B72" s="1"/>
      <c r="E72" s="9"/>
      <c r="F72" s="10"/>
    </row>
    <row r="73" customFormat="false" ht="14.25" hidden="false" customHeight="false" outlineLevel="0" collapsed="false">
      <c r="B73" s="1"/>
      <c r="E73" s="9"/>
      <c r="F73" s="10"/>
    </row>
    <row r="74" customFormat="false" ht="14.25" hidden="false" customHeight="false" outlineLevel="0" collapsed="false">
      <c r="B74" s="1"/>
      <c r="E74" s="9"/>
      <c r="F74" s="10"/>
    </row>
    <row r="75" customFormat="false" ht="14.25" hidden="false" customHeight="false" outlineLevel="0" collapsed="false">
      <c r="B75" s="1"/>
      <c r="E75" s="9"/>
      <c r="F75" s="10"/>
    </row>
    <row r="76" customFormat="false" ht="14.25" hidden="false" customHeight="false" outlineLevel="0" collapsed="false">
      <c r="B76" s="1"/>
      <c r="E76" s="9"/>
      <c r="F76" s="10"/>
    </row>
    <row r="77" customFormat="false" ht="14.25" hidden="false" customHeight="false" outlineLevel="0" collapsed="false">
      <c r="B77" s="1"/>
      <c r="E77" s="9"/>
      <c r="F77" s="10"/>
    </row>
    <row r="78" customFormat="false" ht="14.25" hidden="false" customHeight="false" outlineLevel="0" collapsed="false">
      <c r="B78" s="1"/>
      <c r="E78" s="9"/>
      <c r="F78" s="10"/>
    </row>
    <row r="79" customFormat="false" ht="14.25" hidden="false" customHeight="false" outlineLevel="0" collapsed="false">
      <c r="B79" s="1"/>
      <c r="E79" s="9"/>
      <c r="F79" s="10"/>
    </row>
    <row r="80" customFormat="false" ht="14.25" hidden="false" customHeight="false" outlineLevel="0" collapsed="false">
      <c r="B80" s="1"/>
      <c r="E80" s="9"/>
      <c r="F80" s="10"/>
    </row>
    <row r="81" customFormat="false" ht="14.25" hidden="false" customHeight="false" outlineLevel="0" collapsed="false">
      <c r="B81" s="1"/>
      <c r="E81" s="9"/>
      <c r="F81" s="10"/>
    </row>
    <row r="82" customFormat="false" ht="14.25" hidden="false" customHeight="false" outlineLevel="0" collapsed="false">
      <c r="B82" s="1"/>
      <c r="E82" s="9"/>
      <c r="F82" s="10"/>
    </row>
    <row r="83" customFormat="false" ht="14.25" hidden="false" customHeight="false" outlineLevel="0" collapsed="false">
      <c r="B83" s="1"/>
      <c r="E83" s="9"/>
      <c r="F83" s="10"/>
    </row>
    <row r="84" customFormat="false" ht="14.25" hidden="false" customHeight="false" outlineLevel="0" collapsed="false">
      <c r="B84" s="1"/>
      <c r="E84" s="9"/>
      <c r="F84" s="10"/>
    </row>
    <row r="85" customFormat="false" ht="14.25" hidden="false" customHeight="false" outlineLevel="0" collapsed="false">
      <c r="B85" s="1"/>
      <c r="E85" s="9"/>
      <c r="F85" s="10"/>
    </row>
    <row r="86" customFormat="false" ht="14.25" hidden="false" customHeight="false" outlineLevel="0" collapsed="false">
      <c r="B86" s="1"/>
      <c r="E86" s="9"/>
      <c r="F86" s="10"/>
    </row>
    <row r="87" customFormat="false" ht="14.25" hidden="false" customHeight="false" outlineLevel="0" collapsed="false">
      <c r="B87" s="1"/>
      <c r="E87" s="9"/>
      <c r="F87" s="10"/>
    </row>
    <row r="88" customFormat="false" ht="14.25" hidden="false" customHeight="false" outlineLevel="0" collapsed="false">
      <c r="B88" s="1"/>
      <c r="E88" s="9"/>
      <c r="F88" s="10"/>
    </row>
    <row r="89" customFormat="false" ht="14.25" hidden="false" customHeight="false" outlineLevel="0" collapsed="false">
      <c r="B89" s="1"/>
      <c r="E89" s="9"/>
      <c r="F89" s="10"/>
    </row>
    <row r="90" customFormat="false" ht="14.25" hidden="false" customHeight="false" outlineLevel="0" collapsed="false">
      <c r="B90" s="1"/>
      <c r="E90" s="9"/>
      <c r="F90" s="10"/>
    </row>
    <row r="91" customFormat="false" ht="14.25" hidden="false" customHeight="false" outlineLevel="0" collapsed="false">
      <c r="B91" s="1"/>
      <c r="E91" s="9"/>
      <c r="F91" s="10"/>
    </row>
    <row r="92" customFormat="false" ht="14.25" hidden="false" customHeight="false" outlineLevel="0" collapsed="false">
      <c r="B92" s="1"/>
      <c r="E92" s="9"/>
      <c r="F92" s="10"/>
    </row>
    <row r="93" customFormat="false" ht="14.25" hidden="false" customHeight="false" outlineLevel="0" collapsed="false">
      <c r="B93" s="1"/>
      <c r="E93" s="9"/>
      <c r="F93" s="10"/>
    </row>
    <row r="94" customFormat="false" ht="14.25" hidden="false" customHeight="false" outlineLevel="0" collapsed="false">
      <c r="B94" s="1"/>
      <c r="E94" s="9"/>
      <c r="F94" s="10"/>
    </row>
    <row r="95" customFormat="false" ht="14.25" hidden="false" customHeight="false" outlineLevel="0" collapsed="false">
      <c r="B95" s="1"/>
      <c r="E95" s="9"/>
      <c r="F95" s="10"/>
    </row>
    <row r="96" customFormat="false" ht="14.25" hidden="false" customHeight="false" outlineLevel="0" collapsed="false">
      <c r="B96" s="1"/>
      <c r="E96" s="9"/>
      <c r="F96" s="10"/>
    </row>
    <row r="97" customFormat="false" ht="14.25" hidden="false" customHeight="false" outlineLevel="0" collapsed="false">
      <c r="B97" s="1"/>
      <c r="E97" s="9"/>
      <c r="F97" s="10"/>
    </row>
    <row r="98" customFormat="false" ht="14.25" hidden="false" customHeight="false" outlineLevel="0" collapsed="false">
      <c r="B98" s="1"/>
      <c r="E98" s="9"/>
      <c r="F98" s="10"/>
    </row>
    <row r="99" customFormat="false" ht="14.25" hidden="false" customHeight="false" outlineLevel="0" collapsed="false">
      <c r="B99" s="1"/>
      <c r="E99" s="9"/>
      <c r="F99" s="10"/>
    </row>
    <row r="100" customFormat="false" ht="14.25" hidden="false" customHeight="false" outlineLevel="0" collapsed="false">
      <c r="B100" s="1"/>
      <c r="E100" s="9"/>
      <c r="F100" s="10"/>
    </row>
    <row r="101" customFormat="false" ht="14.25" hidden="false" customHeight="false" outlineLevel="0" collapsed="false">
      <c r="B101" s="1"/>
      <c r="E101" s="9"/>
      <c r="F101" s="10"/>
    </row>
    <row r="102" customFormat="false" ht="14.25" hidden="false" customHeight="false" outlineLevel="0" collapsed="false">
      <c r="B102" s="1"/>
      <c r="E102" s="9"/>
      <c r="F102" s="10"/>
    </row>
  </sheetData>
  <mergeCells count="7">
    <mergeCell ref="A1:H1"/>
    <mergeCell ref="A3:H3"/>
    <mergeCell ref="D7:E7"/>
    <mergeCell ref="C45:H45"/>
    <mergeCell ref="C46:G46"/>
    <mergeCell ref="C49:G49"/>
    <mergeCell ref="C58:H58"/>
  </mergeCells>
  <printOptions headings="false" gridLines="false" gridLinesSet="true" horizontalCentered="true" verticalCentered="false"/>
  <pageMargins left="0.6" right="0.0597222222222222" top="0.986111111111111" bottom="0.511805555555556" header="0.511811023622047" footer="0.511811023622047"/>
  <pageSetup paperSize="1" scale="95" fitToWidth="1" fitToHeight="1" pageOrder="overThenDown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6"/>
  <sheetViews>
    <sheetView showFormulas="false" showGridLines="true" showRowColHeaders="true" showZeros="true" rightToLeft="false" tabSelected="false" showOutlineSymbols="true" defaultGridColor="true" view="normal" topLeftCell="A40" colorId="64" zoomScale="100" zoomScaleNormal="100" zoomScalePageLayoutView="100" workbookViewId="0">
      <selection pane="topLeft" activeCell="L8" activeCellId="0" sqref="L8"/>
    </sheetView>
  </sheetViews>
  <sheetFormatPr defaultColWidth="9.43359375" defaultRowHeight="14.25" zeroHeight="false" outlineLevelRow="0" outlineLevelCol="0"/>
  <cols>
    <col collapsed="false" customWidth="true" hidden="false" outlineLevel="0" max="1" min="1" style="9" width="3.57"/>
    <col collapsed="false" customWidth="true" hidden="false" outlineLevel="0" max="2" min="2" style="10" width="48.86"/>
    <col collapsed="false" customWidth="true" hidden="false" outlineLevel="0" max="3" min="3" style="11" width="6.71"/>
    <col collapsed="false" customWidth="true" hidden="false" outlineLevel="0" max="4" min="4" style="12" width="8"/>
    <col collapsed="false" customWidth="true" hidden="false" outlineLevel="0" max="5" min="5" style="12" width="2.29"/>
    <col collapsed="false" customWidth="true" hidden="false" outlineLevel="0" max="6" min="6" style="13" width="16.42"/>
    <col collapsed="false" customWidth="true" hidden="false" outlineLevel="0" max="7" min="7" style="13" width="2.57"/>
    <col collapsed="false" customWidth="true" hidden="false" outlineLevel="0" max="8" min="8" style="14" width="14.28"/>
    <col collapsed="false" customWidth="false" hidden="false" outlineLevel="0" max="257" min="9" style="15" width="9.42"/>
    <col collapsed="false" customWidth="false" hidden="false" outlineLevel="0" max="1024" min="258" style="1" width="9.42"/>
  </cols>
  <sheetData>
    <row r="1" customFormat="false" ht="40.5" hidden="false" customHeight="true" outlineLevel="0" collapsed="false">
      <c r="A1" s="16" t="s">
        <v>47</v>
      </c>
      <c r="B1" s="16"/>
      <c r="C1" s="16"/>
      <c r="D1" s="16"/>
      <c r="E1" s="16"/>
      <c r="F1" s="16"/>
      <c r="G1" s="16"/>
      <c r="H1" s="16"/>
    </row>
    <row r="2" customFormat="false" ht="15" hidden="false" customHeight="false" outlineLevel="0" collapsed="false">
      <c r="A2" s="17"/>
      <c r="B2" s="17"/>
      <c r="C2" s="17"/>
      <c r="D2" s="17"/>
      <c r="E2" s="17"/>
      <c r="F2" s="17"/>
      <c r="G2" s="17"/>
      <c r="H2" s="17"/>
    </row>
    <row r="3" customFormat="false" ht="44.25" hidden="false" customHeight="true" outlineLevel="0" collapsed="false">
      <c r="A3" s="51"/>
      <c r="B3" s="51"/>
      <c r="C3" s="51"/>
      <c r="D3" s="51"/>
      <c r="E3" s="51"/>
      <c r="F3" s="51"/>
      <c r="G3" s="51"/>
      <c r="H3" s="51"/>
    </row>
    <row r="4" customFormat="false" ht="15" hidden="false" customHeight="false" outlineLevel="0" collapsed="false">
      <c r="A4" s="20"/>
      <c r="B4" s="21"/>
      <c r="C4" s="22"/>
      <c r="D4" s="23"/>
      <c r="E4" s="23"/>
      <c r="F4" s="24" t="s">
        <v>48</v>
      </c>
      <c r="G4" s="24"/>
      <c r="H4" s="25"/>
    </row>
    <row r="5" s="30" customFormat="true" ht="12.75" hidden="false" customHeight="true" outlineLevel="0" collapsed="false">
      <c r="A5" s="26" t="s">
        <v>16</v>
      </c>
      <c r="B5" s="26" t="s">
        <v>17</v>
      </c>
      <c r="C5" s="26" t="s">
        <v>18</v>
      </c>
      <c r="D5" s="27" t="s">
        <v>19</v>
      </c>
      <c r="E5" s="27"/>
      <c r="F5" s="28" t="s">
        <v>20</v>
      </c>
      <c r="G5" s="29"/>
      <c r="H5" s="26" t="s">
        <v>21</v>
      </c>
    </row>
    <row r="6" s="30" customFormat="true" ht="10.5" hidden="false" customHeight="true" outlineLevel="0" collapsed="false">
      <c r="A6" s="31"/>
      <c r="B6" s="52"/>
      <c r="C6" s="31"/>
      <c r="D6" s="31"/>
      <c r="E6" s="31"/>
      <c r="F6" s="31"/>
      <c r="G6" s="31"/>
      <c r="H6" s="31"/>
    </row>
    <row r="7" s="30" customFormat="true" ht="26.25" hidden="false" customHeight="true" outlineLevel="0" collapsed="false">
      <c r="A7" s="31"/>
      <c r="B7" s="53" t="s">
        <v>49</v>
      </c>
      <c r="C7" s="31"/>
      <c r="D7" s="31"/>
      <c r="E7" s="31"/>
      <c r="F7" s="31"/>
      <c r="G7" s="31"/>
      <c r="H7" s="31"/>
    </row>
    <row r="8" s="30" customFormat="true" ht="56.25" hidden="false" customHeight="true" outlineLevel="0" collapsed="false">
      <c r="A8" s="32" t="n">
        <v>1</v>
      </c>
      <c r="B8" s="33" t="s">
        <v>50</v>
      </c>
      <c r="C8" s="34" t="s">
        <v>44</v>
      </c>
      <c r="D8" s="54" t="n">
        <v>1</v>
      </c>
      <c r="E8" s="35" t="s">
        <v>24</v>
      </c>
      <c r="F8" s="35" t="n">
        <v>0</v>
      </c>
      <c r="G8" s="36" t="s">
        <v>25</v>
      </c>
      <c r="H8" s="55" t="n">
        <f aca="false">(D8*F8)</f>
        <v>0</v>
      </c>
    </row>
    <row r="9" s="30" customFormat="true" ht="46.5" hidden="false" customHeight="true" outlineLevel="0" collapsed="false">
      <c r="A9" s="32" t="n">
        <v>2</v>
      </c>
      <c r="B9" s="33" t="s">
        <v>51</v>
      </c>
      <c r="C9" s="34" t="s">
        <v>52</v>
      </c>
      <c r="D9" s="35" t="n">
        <v>103.68</v>
      </c>
      <c r="E9" s="35" t="s">
        <v>24</v>
      </c>
      <c r="F9" s="35" t="n">
        <v>0</v>
      </c>
      <c r="G9" s="36" t="s">
        <v>25</v>
      </c>
      <c r="H9" s="55" t="n">
        <f aca="false">D9*F9</f>
        <v>0</v>
      </c>
    </row>
    <row r="10" customFormat="false" ht="53.25" hidden="false" customHeight="true" outlineLevel="0" collapsed="false">
      <c r="A10" s="32" t="n">
        <v>3</v>
      </c>
      <c r="B10" s="33" t="s">
        <v>53</v>
      </c>
      <c r="C10" s="34" t="s">
        <v>52</v>
      </c>
      <c r="D10" s="35" t="n">
        <v>328.12</v>
      </c>
      <c r="E10" s="35" t="s">
        <v>24</v>
      </c>
      <c r="F10" s="35" t="n">
        <v>0</v>
      </c>
      <c r="G10" s="36" t="s">
        <v>25</v>
      </c>
      <c r="H10" s="55" t="n">
        <f aca="false">D10*F10</f>
        <v>0</v>
      </c>
      <c r="I10" s="11"/>
      <c r="J10" s="11"/>
    </row>
    <row r="11" customFormat="false" ht="117" hidden="false" customHeight="true" outlineLevel="0" collapsed="false">
      <c r="A11" s="32" t="n">
        <v>4</v>
      </c>
      <c r="B11" s="33" t="s">
        <v>54</v>
      </c>
      <c r="C11" s="34" t="s">
        <v>55</v>
      </c>
      <c r="D11" s="54" t="n">
        <v>4</v>
      </c>
      <c r="E11" s="35" t="s">
        <v>24</v>
      </c>
      <c r="F11" s="35" t="n">
        <v>0</v>
      </c>
      <c r="G11" s="36" t="s">
        <v>25</v>
      </c>
      <c r="H11" s="55" t="n">
        <f aca="false">D11*F11</f>
        <v>0</v>
      </c>
      <c r="I11" s="11"/>
      <c r="J11" s="11"/>
    </row>
    <row r="12" customFormat="false" ht="42" hidden="false" customHeight="true" outlineLevel="0" collapsed="false">
      <c r="A12" s="32" t="n">
        <v>5</v>
      </c>
      <c r="B12" s="33" t="s">
        <v>56</v>
      </c>
      <c r="C12" s="34" t="s">
        <v>44</v>
      </c>
      <c r="D12" s="54" t="n">
        <v>1</v>
      </c>
      <c r="E12" s="35" t="s">
        <v>24</v>
      </c>
      <c r="F12" s="35" t="n">
        <v>0</v>
      </c>
      <c r="G12" s="36" t="s">
        <v>25</v>
      </c>
      <c r="H12" s="55" t="n">
        <f aca="false">D12*F12</f>
        <v>0</v>
      </c>
      <c r="I12" s="11"/>
      <c r="J12" s="11"/>
    </row>
    <row r="13" customFormat="false" ht="41.25" hidden="false" customHeight="true" outlineLevel="0" collapsed="false">
      <c r="A13" s="32" t="n">
        <v>6</v>
      </c>
      <c r="B13" s="33" t="s">
        <v>57</v>
      </c>
      <c r="C13" s="34" t="s">
        <v>52</v>
      </c>
      <c r="D13" s="35" t="n">
        <v>17.28</v>
      </c>
      <c r="E13" s="35" t="s">
        <v>24</v>
      </c>
      <c r="F13" s="35" t="n">
        <v>0</v>
      </c>
      <c r="G13" s="36" t="s">
        <v>25</v>
      </c>
      <c r="H13" s="55" t="n">
        <f aca="false">D13*F13</f>
        <v>0</v>
      </c>
      <c r="I13" s="11"/>
      <c r="J13" s="11"/>
    </row>
    <row r="14" customFormat="false" ht="26.25" hidden="false" customHeight="true" outlineLevel="0" collapsed="false">
      <c r="A14" s="32"/>
      <c r="B14" s="53" t="s">
        <v>58</v>
      </c>
      <c r="C14" s="34"/>
      <c r="D14" s="35"/>
      <c r="E14" s="35"/>
      <c r="F14" s="35"/>
      <c r="G14" s="36"/>
      <c r="H14" s="55"/>
      <c r="I14" s="11"/>
      <c r="J14" s="11"/>
    </row>
    <row r="15" customFormat="false" ht="68.25" hidden="false" customHeight="true" outlineLevel="0" collapsed="false">
      <c r="A15" s="32" t="n">
        <v>7</v>
      </c>
      <c r="B15" s="33" t="s">
        <v>59</v>
      </c>
      <c r="C15" s="34" t="s">
        <v>52</v>
      </c>
      <c r="D15" s="35" t="n">
        <v>17.28</v>
      </c>
      <c r="E15" s="35" t="s">
        <v>24</v>
      </c>
      <c r="F15" s="35" t="n">
        <v>0</v>
      </c>
      <c r="G15" s="36" t="s">
        <v>25</v>
      </c>
      <c r="H15" s="55" t="n">
        <f aca="false">D15*F15</f>
        <v>0</v>
      </c>
      <c r="I15" s="11"/>
      <c r="J15" s="11"/>
    </row>
    <row r="16" customFormat="false" ht="25.5" hidden="false" customHeight="true" outlineLevel="0" collapsed="false">
      <c r="A16" s="32"/>
      <c r="B16" s="53" t="s">
        <v>60</v>
      </c>
      <c r="C16" s="34"/>
      <c r="D16" s="35"/>
      <c r="E16" s="35"/>
      <c r="F16" s="35"/>
      <c r="G16" s="36"/>
      <c r="H16" s="55"/>
      <c r="I16" s="11"/>
      <c r="J16" s="11"/>
    </row>
    <row r="17" customFormat="false" ht="30.75" hidden="false" customHeight="true" outlineLevel="0" collapsed="false">
      <c r="A17" s="32" t="n">
        <v>8</v>
      </c>
      <c r="B17" s="37" t="s">
        <v>61</v>
      </c>
      <c r="C17" s="34" t="s">
        <v>23</v>
      </c>
      <c r="D17" s="35" t="n">
        <v>328.12</v>
      </c>
      <c r="E17" s="35" t="s">
        <v>24</v>
      </c>
      <c r="F17" s="35" t="n">
        <v>0</v>
      </c>
      <c r="G17" s="36" t="s">
        <v>25</v>
      </c>
      <c r="H17" s="55" t="n">
        <f aca="false">D17*F17</f>
        <v>0</v>
      </c>
      <c r="I17" s="11"/>
      <c r="J17" s="11"/>
    </row>
    <row r="18" customFormat="false" ht="32.25" hidden="false" customHeight="true" outlineLevel="0" collapsed="false">
      <c r="A18" s="32" t="n">
        <v>9</v>
      </c>
      <c r="B18" s="38" t="s">
        <v>62</v>
      </c>
      <c r="C18" s="34" t="s">
        <v>23</v>
      </c>
      <c r="D18" s="35" t="n">
        <v>328.12</v>
      </c>
      <c r="E18" s="35" t="s">
        <v>24</v>
      </c>
      <c r="F18" s="35" t="n">
        <v>0</v>
      </c>
      <c r="G18" s="36" t="s">
        <v>25</v>
      </c>
      <c r="H18" s="55" t="n">
        <f aca="false">D18*F18</f>
        <v>0</v>
      </c>
      <c r="I18" s="11"/>
      <c r="J18" s="1"/>
    </row>
    <row r="19" customFormat="false" ht="105.75" hidden="false" customHeight="true" outlineLevel="0" collapsed="false">
      <c r="A19" s="32" t="n">
        <v>10</v>
      </c>
      <c r="B19" s="33" t="s">
        <v>63</v>
      </c>
      <c r="C19" s="34" t="s">
        <v>55</v>
      </c>
      <c r="D19" s="54" t="n">
        <v>4</v>
      </c>
      <c r="E19" s="35" t="s">
        <v>24</v>
      </c>
      <c r="F19" s="35" t="n">
        <v>0</v>
      </c>
      <c r="G19" s="36" t="s">
        <v>25</v>
      </c>
      <c r="H19" s="55" t="n">
        <f aca="false">D19*F19</f>
        <v>0</v>
      </c>
      <c r="I19" s="11"/>
      <c r="J19" s="1"/>
    </row>
    <row r="20" customFormat="false" ht="72" hidden="false" customHeight="true" outlineLevel="0" collapsed="false">
      <c r="A20" s="32" t="n">
        <v>11</v>
      </c>
      <c r="B20" s="33" t="s">
        <v>64</v>
      </c>
      <c r="C20" s="34" t="s">
        <v>52</v>
      </c>
      <c r="D20" s="35" t="n">
        <v>41.43</v>
      </c>
      <c r="E20" s="35" t="s">
        <v>24</v>
      </c>
      <c r="F20" s="35" t="n">
        <v>0</v>
      </c>
      <c r="G20" s="36" t="s">
        <v>25</v>
      </c>
      <c r="H20" s="55" t="n">
        <f aca="false">D20*F20</f>
        <v>0</v>
      </c>
      <c r="I20" s="11"/>
      <c r="J20" s="1"/>
    </row>
    <row r="21" customFormat="false" ht="29.25" hidden="false" customHeight="true" outlineLevel="0" collapsed="false">
      <c r="A21" s="32"/>
      <c r="B21" s="53" t="s">
        <v>65</v>
      </c>
      <c r="C21" s="34"/>
      <c r="D21" s="35"/>
      <c r="E21" s="35"/>
      <c r="F21" s="35"/>
      <c r="G21" s="36"/>
      <c r="H21" s="55"/>
      <c r="I21" s="11"/>
      <c r="J21" s="1"/>
    </row>
    <row r="22" customFormat="false" ht="117" hidden="false" customHeight="true" outlineLevel="0" collapsed="false">
      <c r="A22" s="32" t="n">
        <v>11</v>
      </c>
      <c r="B22" s="33" t="s">
        <v>66</v>
      </c>
      <c r="C22" s="34" t="s">
        <v>52</v>
      </c>
      <c r="D22" s="35" t="n">
        <v>50.7</v>
      </c>
      <c r="E22" s="35" t="s">
        <v>24</v>
      </c>
      <c r="F22" s="35" t="n">
        <v>0</v>
      </c>
      <c r="G22" s="36" t="s">
        <v>25</v>
      </c>
      <c r="H22" s="55" t="n">
        <f aca="false">D22*F22</f>
        <v>0</v>
      </c>
      <c r="I22" s="11"/>
      <c r="J22" s="1"/>
    </row>
    <row r="23" customFormat="false" ht="31.5" hidden="false" customHeight="true" outlineLevel="0" collapsed="false">
      <c r="A23" s="32"/>
      <c r="B23" s="53" t="s">
        <v>67</v>
      </c>
      <c r="C23" s="34"/>
      <c r="D23" s="54"/>
      <c r="E23" s="35"/>
      <c r="F23" s="35"/>
      <c r="G23" s="36"/>
      <c r="H23" s="55"/>
      <c r="I23" s="11"/>
      <c r="J23" s="1"/>
    </row>
    <row r="24" customFormat="false" ht="54.75" hidden="false" customHeight="true" outlineLevel="0" collapsed="false">
      <c r="A24" s="32" t="n">
        <v>12</v>
      </c>
      <c r="B24" s="33" t="s">
        <v>68</v>
      </c>
      <c r="C24" s="34" t="s">
        <v>52</v>
      </c>
      <c r="D24" s="54" t="n">
        <v>43.2</v>
      </c>
      <c r="E24" s="35" t="s">
        <v>24</v>
      </c>
      <c r="F24" s="35" t="n">
        <v>0</v>
      </c>
      <c r="G24" s="36" t="s">
        <v>25</v>
      </c>
      <c r="H24" s="55" t="n">
        <f aca="false">D24*F24</f>
        <v>0</v>
      </c>
      <c r="I24" s="11"/>
      <c r="J24" s="1"/>
    </row>
    <row r="25" customFormat="false" ht="33" hidden="false" customHeight="true" outlineLevel="0" collapsed="false">
      <c r="A25" s="32"/>
      <c r="B25" s="53" t="s">
        <v>69</v>
      </c>
      <c r="C25" s="34"/>
      <c r="D25" s="54"/>
      <c r="E25" s="35"/>
      <c r="F25" s="35"/>
      <c r="G25" s="36"/>
      <c r="H25" s="55"/>
      <c r="I25" s="11"/>
      <c r="J25" s="1"/>
    </row>
    <row r="26" customFormat="false" ht="45" hidden="false" customHeight="true" outlineLevel="0" collapsed="false">
      <c r="A26" s="32" t="n">
        <v>13</v>
      </c>
      <c r="B26" s="10" t="s">
        <v>70</v>
      </c>
      <c r="C26" s="34" t="s">
        <v>71</v>
      </c>
      <c r="D26" s="54" t="n">
        <v>4</v>
      </c>
      <c r="E26" s="35" t="s">
        <v>24</v>
      </c>
      <c r="F26" s="35" t="n">
        <v>0</v>
      </c>
      <c r="G26" s="36" t="s">
        <v>25</v>
      </c>
      <c r="H26" s="55" t="n">
        <f aca="false">D26*F26</f>
        <v>0</v>
      </c>
      <c r="I26" s="11"/>
      <c r="J26" s="1"/>
    </row>
    <row r="27" customFormat="false" ht="30.75" hidden="false" customHeight="true" outlineLevel="0" collapsed="false">
      <c r="A27" s="32" t="n">
        <v>15</v>
      </c>
      <c r="B27" s="10" t="s">
        <v>72</v>
      </c>
      <c r="C27" s="34" t="s">
        <v>71</v>
      </c>
      <c r="D27" s="54" t="n">
        <v>8</v>
      </c>
      <c r="E27" s="35" t="s">
        <v>24</v>
      </c>
      <c r="F27" s="35" t="n">
        <v>0</v>
      </c>
      <c r="G27" s="36" t="s">
        <v>25</v>
      </c>
      <c r="H27" s="55" t="n">
        <f aca="false">D27*F27</f>
        <v>0</v>
      </c>
      <c r="I27" s="11"/>
      <c r="J27" s="1"/>
    </row>
    <row r="28" customFormat="false" ht="45.75" hidden="false" customHeight="true" outlineLevel="0" collapsed="false">
      <c r="A28" s="32" t="n">
        <v>16</v>
      </c>
      <c r="B28" s="10" t="s">
        <v>73</v>
      </c>
      <c r="C28" s="34" t="s">
        <v>71</v>
      </c>
      <c r="D28" s="54" t="n">
        <v>10</v>
      </c>
      <c r="E28" s="35" t="s">
        <v>24</v>
      </c>
      <c r="F28" s="35" t="n">
        <v>0</v>
      </c>
      <c r="G28" s="36" t="s">
        <v>25</v>
      </c>
      <c r="H28" s="55" t="n">
        <f aca="false">D28*F28</f>
        <v>0</v>
      </c>
      <c r="I28" s="11"/>
      <c r="J28" s="1"/>
    </row>
    <row r="29" customFormat="false" ht="25.5" hidden="false" customHeight="true" outlineLevel="0" collapsed="false">
      <c r="A29" s="32"/>
      <c r="B29" s="53" t="s">
        <v>74</v>
      </c>
      <c r="C29" s="34"/>
      <c r="D29" s="54"/>
      <c r="E29" s="35"/>
      <c r="F29" s="35"/>
      <c r="G29" s="36"/>
      <c r="H29" s="55"/>
      <c r="I29" s="11"/>
      <c r="J29" s="1"/>
    </row>
    <row r="30" customFormat="false" ht="38.25" hidden="false" customHeight="true" outlineLevel="0" collapsed="false">
      <c r="A30" s="32" t="n">
        <v>17</v>
      </c>
      <c r="B30" s="10" t="s">
        <v>75</v>
      </c>
      <c r="C30" s="34" t="s">
        <v>44</v>
      </c>
      <c r="D30" s="54" t="n">
        <v>1</v>
      </c>
      <c r="E30" s="35" t="s">
        <v>24</v>
      </c>
      <c r="F30" s="35" t="n">
        <v>0</v>
      </c>
      <c r="G30" s="36" t="s">
        <v>25</v>
      </c>
      <c r="H30" s="55" t="n">
        <f aca="false">D30*F30</f>
        <v>0</v>
      </c>
      <c r="I30" s="11"/>
      <c r="J30" s="1"/>
    </row>
    <row r="31" customFormat="false" ht="12.75" hidden="false" customHeight="true" outlineLevel="0" collapsed="false">
      <c r="A31" s="32"/>
      <c r="B31" s="56"/>
      <c r="C31" s="34"/>
      <c r="D31" s="54"/>
      <c r="E31" s="35"/>
      <c r="F31" s="35"/>
      <c r="G31" s="36"/>
      <c r="H31" s="55"/>
      <c r="I31" s="11"/>
      <c r="J31" s="1"/>
    </row>
    <row r="32" customFormat="false" ht="14.25" hidden="false" customHeight="true" outlineLevel="0" collapsed="false">
      <c r="A32" s="32"/>
      <c r="B32" s="56"/>
      <c r="C32" s="34"/>
      <c r="D32" s="54"/>
      <c r="E32" s="35"/>
      <c r="F32" s="35"/>
      <c r="G32" s="36"/>
      <c r="H32" s="55"/>
      <c r="I32" s="11"/>
      <c r="J32" s="1"/>
    </row>
    <row r="33" customFormat="false" ht="15" hidden="false" customHeight="false" outlineLevel="0" collapsed="false">
      <c r="C33" s="45"/>
      <c r="D33" s="45"/>
      <c r="E33" s="45"/>
      <c r="F33" s="45"/>
      <c r="G33" s="45"/>
      <c r="H33" s="45"/>
    </row>
    <row r="34" customFormat="false" ht="15.75" hidden="false" customHeight="false" outlineLevel="0" collapsed="false">
      <c r="B34" s="1"/>
      <c r="C34" s="46"/>
      <c r="D34" s="46"/>
      <c r="E34" s="46"/>
      <c r="F34" s="46"/>
      <c r="G34" s="46"/>
      <c r="H34" s="48" t="n">
        <f aca="false">SUM(H8:H32)</f>
        <v>0</v>
      </c>
    </row>
    <row r="35" customFormat="false" ht="14.25" hidden="false" customHeight="false" outlineLevel="0" collapsed="false">
      <c r="B35" s="1"/>
      <c r="C35" s="34"/>
      <c r="D35" s="35"/>
      <c r="E35" s="32"/>
      <c r="F35" s="37"/>
      <c r="G35" s="36"/>
      <c r="H35" s="55"/>
    </row>
    <row r="36" customFormat="false" ht="15" hidden="false" customHeight="false" outlineLevel="0" collapsed="false">
      <c r="B36" s="1"/>
      <c r="C36" s="34" t="s">
        <v>45</v>
      </c>
      <c r="D36" s="35"/>
      <c r="E36" s="32"/>
      <c r="F36" s="37"/>
      <c r="G36" s="36"/>
      <c r="H36" s="55" t="n">
        <f aca="false">H34*0.2</f>
        <v>0</v>
      </c>
    </row>
    <row r="37" customFormat="false" ht="15.75" hidden="false" customHeight="true" outlineLevel="0" collapsed="false">
      <c r="B37" s="1"/>
      <c r="C37" s="48" t="s">
        <v>46</v>
      </c>
      <c r="D37" s="48"/>
      <c r="E37" s="48"/>
      <c r="F37" s="48"/>
      <c r="G37" s="48"/>
      <c r="H37" s="48" t="n">
        <f aca="false">H34+H36</f>
        <v>0</v>
      </c>
      <c r="I37" s="11"/>
      <c r="J37" s="11"/>
    </row>
    <row r="38" customFormat="false" ht="14.25" hidden="false" customHeight="false" outlineLevel="0" collapsed="false">
      <c r="B38" s="1"/>
      <c r="E38" s="9"/>
      <c r="F38" s="10"/>
    </row>
    <row r="39" customFormat="false" ht="14.25" hidden="false" customHeight="false" outlineLevel="0" collapsed="false">
      <c r="B39" s="1"/>
      <c r="E39" s="9"/>
      <c r="F39" s="10"/>
    </row>
    <row r="40" customFormat="false" ht="14.25" hidden="false" customHeight="false" outlineLevel="0" collapsed="false">
      <c r="B40" s="57"/>
      <c r="E40" s="9"/>
      <c r="F40" s="10"/>
    </row>
    <row r="41" customFormat="false" ht="14.25" hidden="false" customHeight="false" outlineLevel="0" collapsed="false">
      <c r="B41" s="57"/>
      <c r="E41" s="9"/>
      <c r="F41" s="10"/>
    </row>
    <row r="42" customFormat="false" ht="15" hidden="false" customHeight="true" outlineLevel="0" collapsed="false">
      <c r="B42" s="1"/>
      <c r="E42" s="9"/>
      <c r="F42" s="10"/>
    </row>
    <row r="43" customFormat="false" ht="14.25" hidden="false" customHeight="false" outlineLevel="0" collapsed="false">
      <c r="B43" s="1"/>
      <c r="E43" s="9"/>
      <c r="F43" s="10"/>
    </row>
    <row r="44" customFormat="false" ht="14.25" hidden="false" customHeight="false" outlineLevel="0" collapsed="false">
      <c r="B44" s="1"/>
      <c r="E44" s="9"/>
      <c r="F44" s="10"/>
    </row>
    <row r="45" customFormat="false" ht="14.25" hidden="false" customHeight="false" outlineLevel="0" collapsed="false">
      <c r="B45" s="1"/>
      <c r="E45" s="9"/>
      <c r="F45" s="10"/>
    </row>
    <row r="46" customFormat="false" ht="14.25" hidden="false" customHeight="false" outlineLevel="0" collapsed="false">
      <c r="B46" s="1"/>
      <c r="E46" s="9"/>
      <c r="F46" s="10"/>
    </row>
    <row r="47" customFormat="false" ht="14.25" hidden="false" customHeight="false" outlineLevel="0" collapsed="false">
      <c r="B47" s="1"/>
      <c r="E47" s="9"/>
      <c r="F47" s="10"/>
    </row>
    <row r="48" customFormat="false" ht="14.25" hidden="false" customHeight="false" outlineLevel="0" collapsed="false">
      <c r="B48" s="1"/>
      <c r="E48" s="9"/>
      <c r="F48" s="10"/>
    </row>
    <row r="49" customFormat="false" ht="14.25" hidden="false" customHeight="false" outlineLevel="0" collapsed="false">
      <c r="B49" s="1"/>
      <c r="E49" s="9"/>
      <c r="F49" s="10"/>
    </row>
    <row r="50" customFormat="false" ht="14.25" hidden="false" customHeight="false" outlineLevel="0" collapsed="false">
      <c r="B50" s="1"/>
      <c r="E50" s="9"/>
      <c r="F50" s="10"/>
    </row>
    <row r="51" customFormat="false" ht="14.25" hidden="false" customHeight="false" outlineLevel="0" collapsed="false">
      <c r="B51" s="1"/>
      <c r="E51" s="9"/>
      <c r="F51" s="10"/>
    </row>
    <row r="52" customFormat="false" ht="14.25" hidden="false" customHeight="false" outlineLevel="0" collapsed="false">
      <c r="B52" s="1"/>
      <c r="E52" s="9"/>
      <c r="F52" s="10"/>
    </row>
    <row r="53" customFormat="false" ht="14.25" hidden="false" customHeight="false" outlineLevel="0" collapsed="false">
      <c r="B53" s="1"/>
      <c r="E53" s="9"/>
      <c r="F53" s="10"/>
    </row>
    <row r="54" customFormat="false" ht="14.25" hidden="false" customHeight="false" outlineLevel="0" collapsed="false">
      <c r="B54" s="1"/>
      <c r="E54" s="9"/>
      <c r="F54" s="10"/>
    </row>
    <row r="55" customFormat="false" ht="14.25" hidden="false" customHeight="false" outlineLevel="0" collapsed="false">
      <c r="B55" s="1"/>
      <c r="E55" s="9"/>
      <c r="F55" s="10"/>
    </row>
    <row r="56" customFormat="false" ht="14.25" hidden="false" customHeight="false" outlineLevel="0" collapsed="false">
      <c r="B56" s="1"/>
      <c r="E56" s="9"/>
      <c r="F56" s="10"/>
    </row>
    <row r="57" customFormat="false" ht="14.25" hidden="false" customHeight="false" outlineLevel="0" collapsed="false">
      <c r="B57" s="1"/>
      <c r="E57" s="9"/>
      <c r="F57" s="10"/>
    </row>
    <row r="58" customFormat="false" ht="14.25" hidden="false" customHeight="false" outlineLevel="0" collapsed="false">
      <c r="B58" s="1"/>
      <c r="E58" s="9"/>
      <c r="F58" s="10"/>
    </row>
    <row r="59" customFormat="false" ht="14.25" hidden="false" customHeight="false" outlineLevel="0" collapsed="false">
      <c r="B59" s="1"/>
      <c r="E59" s="9"/>
      <c r="F59" s="10"/>
    </row>
    <row r="60" customFormat="false" ht="14.25" hidden="false" customHeight="false" outlineLevel="0" collapsed="false">
      <c r="B60" s="1"/>
      <c r="E60" s="9"/>
      <c r="F60" s="10"/>
    </row>
    <row r="61" customFormat="false" ht="14.25" hidden="false" customHeight="false" outlineLevel="0" collapsed="false">
      <c r="B61" s="1"/>
      <c r="E61" s="9"/>
      <c r="F61" s="10"/>
    </row>
    <row r="62" customFormat="false" ht="14.25" hidden="false" customHeight="false" outlineLevel="0" collapsed="false">
      <c r="B62" s="1"/>
      <c r="E62" s="9"/>
      <c r="F62" s="10"/>
    </row>
    <row r="63" customFormat="false" ht="14.25" hidden="false" customHeight="false" outlineLevel="0" collapsed="false">
      <c r="B63" s="1"/>
      <c r="E63" s="9"/>
      <c r="F63" s="10"/>
    </row>
    <row r="64" customFormat="false" ht="14.25" hidden="false" customHeight="false" outlineLevel="0" collapsed="false">
      <c r="B64" s="1"/>
      <c r="E64" s="9"/>
      <c r="F64" s="10"/>
    </row>
    <row r="65" customFormat="false" ht="14.25" hidden="false" customHeight="false" outlineLevel="0" collapsed="false">
      <c r="B65" s="1"/>
      <c r="E65" s="9"/>
      <c r="F65" s="10"/>
    </row>
    <row r="66" customFormat="false" ht="14.25" hidden="false" customHeight="false" outlineLevel="0" collapsed="false">
      <c r="B66" s="1"/>
      <c r="E66" s="9"/>
      <c r="F66" s="10"/>
    </row>
    <row r="67" customFormat="false" ht="14.25" hidden="false" customHeight="false" outlineLevel="0" collapsed="false">
      <c r="B67" s="1"/>
      <c r="E67" s="9"/>
      <c r="F67" s="10"/>
    </row>
    <row r="68" customFormat="false" ht="14.25" hidden="false" customHeight="false" outlineLevel="0" collapsed="false">
      <c r="B68" s="1"/>
      <c r="E68" s="9"/>
      <c r="F68" s="10"/>
    </row>
    <row r="69" customFormat="false" ht="14.25" hidden="false" customHeight="false" outlineLevel="0" collapsed="false">
      <c r="B69" s="1"/>
      <c r="E69" s="9"/>
      <c r="F69" s="10"/>
    </row>
    <row r="70" customFormat="false" ht="14.25" hidden="false" customHeight="false" outlineLevel="0" collapsed="false">
      <c r="B70" s="1"/>
      <c r="E70" s="9"/>
      <c r="F70" s="10"/>
    </row>
    <row r="71" customFormat="false" ht="14.25" hidden="false" customHeight="false" outlineLevel="0" collapsed="false">
      <c r="B71" s="1"/>
      <c r="E71" s="9"/>
      <c r="F71" s="10"/>
    </row>
    <row r="72" customFormat="false" ht="14.25" hidden="false" customHeight="false" outlineLevel="0" collapsed="false">
      <c r="B72" s="1"/>
      <c r="E72" s="9"/>
      <c r="F72" s="10"/>
    </row>
    <row r="73" customFormat="false" ht="14.25" hidden="false" customHeight="false" outlineLevel="0" collapsed="false">
      <c r="B73" s="1"/>
      <c r="E73" s="9"/>
      <c r="F73" s="10"/>
    </row>
    <row r="74" customFormat="false" ht="14.25" hidden="false" customHeight="false" outlineLevel="0" collapsed="false">
      <c r="B74" s="1"/>
      <c r="E74" s="9"/>
      <c r="F74" s="10"/>
    </row>
    <row r="75" customFormat="false" ht="14.25" hidden="false" customHeight="false" outlineLevel="0" collapsed="false">
      <c r="B75" s="1"/>
      <c r="E75" s="9"/>
      <c r="F75" s="10"/>
    </row>
    <row r="76" customFormat="false" ht="14.25" hidden="false" customHeight="false" outlineLevel="0" collapsed="false">
      <c r="B76" s="1"/>
      <c r="E76" s="9"/>
      <c r="F76" s="10"/>
    </row>
    <row r="77" customFormat="false" ht="14.25" hidden="false" customHeight="false" outlineLevel="0" collapsed="false">
      <c r="B77" s="1"/>
      <c r="E77" s="9"/>
      <c r="F77" s="10"/>
    </row>
    <row r="78" customFormat="false" ht="14.25" hidden="false" customHeight="false" outlineLevel="0" collapsed="false">
      <c r="B78" s="1"/>
      <c r="E78" s="9"/>
      <c r="F78" s="10"/>
    </row>
    <row r="79" customFormat="false" ht="14.25" hidden="false" customHeight="false" outlineLevel="0" collapsed="false">
      <c r="B79" s="1"/>
      <c r="E79" s="9"/>
      <c r="F79" s="10"/>
    </row>
    <row r="80" customFormat="false" ht="14.25" hidden="false" customHeight="false" outlineLevel="0" collapsed="false">
      <c r="B80" s="1"/>
      <c r="E80" s="9"/>
      <c r="F80" s="10"/>
    </row>
    <row r="81" customFormat="false" ht="14.25" hidden="false" customHeight="false" outlineLevel="0" collapsed="false">
      <c r="B81" s="1"/>
      <c r="E81" s="9"/>
      <c r="F81" s="10"/>
    </row>
    <row r="82" customFormat="false" ht="14.25" hidden="false" customHeight="false" outlineLevel="0" collapsed="false">
      <c r="B82" s="1"/>
      <c r="E82" s="9"/>
      <c r="F82" s="10"/>
    </row>
    <row r="83" customFormat="false" ht="14.25" hidden="false" customHeight="false" outlineLevel="0" collapsed="false">
      <c r="B83" s="1"/>
      <c r="E83" s="9"/>
      <c r="F83" s="10"/>
    </row>
    <row r="84" customFormat="false" ht="14.25" hidden="false" customHeight="false" outlineLevel="0" collapsed="false">
      <c r="B84" s="1"/>
      <c r="E84" s="9"/>
      <c r="F84" s="10"/>
    </row>
    <row r="85" customFormat="false" ht="14.25" hidden="false" customHeight="false" outlineLevel="0" collapsed="false">
      <c r="B85" s="1"/>
      <c r="E85" s="9"/>
      <c r="F85" s="10"/>
    </row>
    <row r="86" customFormat="false" ht="14.25" hidden="false" customHeight="false" outlineLevel="0" collapsed="false">
      <c r="B86" s="1"/>
      <c r="E86" s="9"/>
      <c r="F86" s="10"/>
    </row>
  </sheetData>
  <mergeCells count="6">
    <mergeCell ref="A1:H1"/>
    <mergeCell ref="A3:H3"/>
    <mergeCell ref="D5:E5"/>
    <mergeCell ref="C33:H33"/>
    <mergeCell ref="C34:G34"/>
    <mergeCell ref="C37:G37"/>
  </mergeCells>
  <printOptions headings="false" gridLines="false" gridLinesSet="true" horizontalCentered="true" verticalCentered="false"/>
  <pageMargins left="0.6" right="0.0597222222222222" top="0.986111111111111" bottom="0.511805555555556" header="0.511811023622047" footer="0.511811023622047"/>
  <pageSetup paperSize="1" scale="92" fitToWidth="1" fitToHeight="1" pageOrder="overThenDown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  <rowBreaks count="1" manualBreakCount="1">
    <brk id="18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LibreOffice/7.3.2.2$Windows_X86_64 LibreOffice_project/49f2b1bff42cfccbd8f788c8dc32c1c309559be0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en-US</dc:language>
  <cp:lastModifiedBy/>
  <dcterms:modified xsi:type="dcterms:W3CDTF">2025-04-30T09:39:40Z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